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DateExecute">'Приложение 8'!$A$2</definedName>
    <definedName name="EndDate">'Приложение 8'!$A$3</definedName>
    <definedName name="NameHead">'Приложение 8'!$A$4</definedName>
    <definedName name="Year">'Приложение 8'!$A$1</definedName>
    <definedName name="_xlnm.Print_Titles" localSheetId="0">'Приложение 8'!$9:$10</definedName>
    <definedName name="_xlnm.Print_Area" localSheetId="0">'Приложение 8'!$A$1:$S$156</definedName>
  </definedNames>
  <calcPr calcId="152511" refMode="R1C1"/>
</workbook>
</file>

<file path=xl/calcChain.xml><?xml version="1.0" encoding="utf-8"?>
<calcChain xmlns="http://schemas.openxmlformats.org/spreadsheetml/2006/main">
  <c r="S157" i="1" l="1"/>
  <c r="S3" i="1" l="1"/>
  <c r="T109" i="1" l="1"/>
  <c r="T131" i="1"/>
  <c r="T88" i="1"/>
  <c r="T80" i="1"/>
  <c r="T120" i="1"/>
  <c r="T75" i="1"/>
  <c r="T96" i="1"/>
  <c r="T62" i="1"/>
  <c r="T42" i="1"/>
  <c r="T71" i="1"/>
  <c r="T150" i="1"/>
  <c r="T50" i="1"/>
  <c r="T15" i="1"/>
  <c r="T38" i="1"/>
  <c r="T59" i="1"/>
  <c r="T133" i="1"/>
  <c r="T145" i="1"/>
  <c r="T90" i="1"/>
  <c r="T76" i="1"/>
  <c r="T98" i="1"/>
  <c r="T37" i="1"/>
  <c r="T73" i="1"/>
  <c r="T44" i="1"/>
  <c r="T148" i="1"/>
  <c r="T87" i="1"/>
  <c r="T39" i="1"/>
  <c r="T111" i="1"/>
  <c r="T108" i="1"/>
  <c r="T115" i="1"/>
  <c r="T26" i="1"/>
  <c r="T84" i="1"/>
  <c r="T19" i="1"/>
  <c r="T99" i="1"/>
  <c r="T23" i="1"/>
  <c r="T97" i="1"/>
  <c r="T113" i="1"/>
  <c r="T51" i="1"/>
  <c r="T68" i="1"/>
  <c r="T49" i="1"/>
  <c r="T94" i="1"/>
  <c r="T21" i="1"/>
  <c r="T17" i="1"/>
  <c r="T82" i="1"/>
  <c r="T136" i="1"/>
  <c r="T56" i="1"/>
  <c r="T65" i="1"/>
  <c r="T57" i="1"/>
  <c r="T89" i="1"/>
  <c r="T116" i="1"/>
  <c r="T91" i="1"/>
  <c r="T144" i="1"/>
  <c r="T135" i="1"/>
  <c r="T134" i="1"/>
  <c r="T146" i="1"/>
  <c r="T103" i="1"/>
  <c r="T69" i="1"/>
  <c r="T55" i="1"/>
  <c r="T93" i="1"/>
  <c r="T28" i="1"/>
  <c r="T30" i="1"/>
  <c r="T123" i="1"/>
  <c r="T31" i="1"/>
  <c r="T147" i="1"/>
  <c r="T119" i="1"/>
  <c r="T40" i="1"/>
  <c r="T43" i="1"/>
  <c r="T63" i="1"/>
  <c r="T18" i="1"/>
  <c r="T110" i="1"/>
  <c r="T140" i="1"/>
  <c r="T86" i="1"/>
  <c r="T78" i="1"/>
  <c r="T106" i="1"/>
  <c r="T64" i="1"/>
  <c r="T118" i="1"/>
  <c r="T54" i="1"/>
  <c r="T83" i="1"/>
  <c r="T95" i="1"/>
  <c r="T36" i="1"/>
  <c r="T107" i="1"/>
  <c r="T12" i="1"/>
  <c r="T139" i="1"/>
  <c r="T29" i="1"/>
  <c r="T16" i="1"/>
  <c r="T92" i="1"/>
  <c r="T117" i="1"/>
  <c r="T79" i="1"/>
  <c r="T114" i="1"/>
  <c r="T137" i="1"/>
  <c r="T130" i="1"/>
  <c r="T129" i="1"/>
  <c r="T132" i="1"/>
  <c r="T112" i="1"/>
  <c r="T52" i="1"/>
  <c r="T151" i="1"/>
  <c r="T35" i="1"/>
  <c r="T141" i="1"/>
  <c r="T11" i="1"/>
  <c r="T126" i="1"/>
  <c r="T138" i="1"/>
  <c r="T14" i="1"/>
  <c r="T61" i="1"/>
  <c r="T25" i="1"/>
  <c r="T27" i="1"/>
  <c r="T77" i="1"/>
  <c r="T32" i="1"/>
  <c r="T125" i="1"/>
  <c r="T81" i="1"/>
  <c r="T104" i="1"/>
  <c r="T33" i="1"/>
  <c r="T48" i="1"/>
  <c r="T45" i="1"/>
  <c r="T72" i="1"/>
  <c r="T60" i="1"/>
  <c r="T20" i="1"/>
  <c r="T66" i="1"/>
  <c r="T100" i="1"/>
  <c r="T127" i="1"/>
  <c r="T58" i="1"/>
  <c r="T102" i="1"/>
  <c r="T85" i="1"/>
  <c r="T67" i="1"/>
  <c r="T46" i="1"/>
  <c r="T143" i="1"/>
  <c r="T41" i="1"/>
  <c r="T34" i="1"/>
  <c r="T128" i="1"/>
  <c r="T121" i="1"/>
  <c r="T74" i="1"/>
  <c r="T22" i="1"/>
  <c r="T152" i="1"/>
  <c r="T122" i="1"/>
  <c r="T124" i="1"/>
  <c r="T24" i="1"/>
  <c r="T149" i="1"/>
  <c r="T53" i="1"/>
  <c r="T13" i="1"/>
  <c r="T47" i="1"/>
  <c r="T70" i="1"/>
  <c r="T101" i="1"/>
  <c r="T142" i="1"/>
  <c r="T105" i="1"/>
</calcChain>
</file>

<file path=xl/sharedStrings.xml><?xml version="1.0" encoding="utf-8"?>
<sst xmlns="http://schemas.openxmlformats.org/spreadsheetml/2006/main" count="262" uniqueCount="146">
  <si>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</si>
  <si>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</si>
  <si>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</si>
  <si>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</si>
  <si>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</si>
  <si>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</si>
  <si>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</si>
  <si>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</si>
  <si>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</si>
  <si>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</si>
  <si>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</si>
  <si>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</si>
  <si>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</si>
  <si>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</si>
  <si>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</si>
  <si>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 xml:space="preserve">к Закону Камчатского края 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</si>
  <si>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</si>
  <si>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</si>
  <si>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</si>
  <si>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</si>
  <si>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</si>
  <si>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</si>
  <si>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на  года</t>
  </si>
  <si>
    <t>2016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</si>
  <si>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</si>
  <si>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</si>
  <si>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</si>
  <si>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</si>
  <si>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</si>
  <si>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</si>
  <si>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</si>
  <si>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</si>
  <si>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</si>
  <si>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</si>
  <si>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</si>
  <si>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</si>
  <si>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</si>
  <si>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</si>
  <si>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</si>
  <si>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</si>
  <si>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</si>
  <si>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</si>
  <si>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</si>
  <si>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</si>
  <si>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</si>
  <si>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</si>
  <si>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</si>
  <si>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</si>
  <si>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</si>
  <si>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</si>
  <si>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</si>
  <si>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</si>
  <si>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</si>
  <si>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</si>
  <si>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</si>
  <si>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</si>
  <si>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</si>
  <si>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</si>
  <si>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</si>
  <si>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</si>
  <si>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</si>
  <si>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</si>
  <si>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</si>
  <si>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</si>
  <si>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</si>
  <si>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</si>
  <si>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</si>
  <si>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</si>
  <si>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</si>
  <si>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</si>
  <si>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</si>
  <si>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</si>
  <si>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</si>
  <si>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</si>
  <si>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</si>
  <si>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</si>
  <si>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</si>
  <si>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</si>
  <si>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</si>
  <si>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</si>
  <si>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</si>
  <si>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</si>
  <si>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</si>
  <si>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</si>
  <si>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</si>
  <si>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</si>
  <si>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</si>
  <si>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</si>
  <si>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</si>
  <si>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</si>
  <si>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</si>
  <si>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</si>
  <si>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</si>
  <si>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</si>
  <si>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</si>
  <si>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</si>
  <si>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40440</t>
  </si>
  <si>
    <t>23</t>
  </si>
  <si>
    <t>Субвенции для осуществления государственных полномочий в части расходов на выплату единовременного пособия при передаче ребенка на воспитание в семью в Камчатском крае</t>
  </si>
  <si>
    <t>40590</t>
  </si>
  <si>
    <t>24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</si>
  <si>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</si>
  <si>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50820</t>
  </si>
  <si>
    <t>Министерство имущественных и земельных отношений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</si>
  <si>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</si>
  <si>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</si>
  <si>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</si>
  <si>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</si>
  <si>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</si>
  <si>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</si>
  <si>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</si>
  <si>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</si>
  <si>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</si>
  <si>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</si>
  <si>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</si>
  <si>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</si>
  <si>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52240</t>
  </si>
  <si>
    <t>ВСЕГО утверждено, в том числе:</t>
  </si>
  <si>
    <t>ВСЕГО исполнено, в том числе:</t>
  </si>
  <si>
    <t>28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</si>
  <si>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</si>
  <si>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</si>
  <si>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29</t>
  </si>
  <si>
    <t>Проведение Всероссийской сельскохозяйственной переписи в 2016 году</t>
  </si>
  <si>
    <t>53910</t>
  </si>
  <si>
    <t>Министерство сельского хозяйства, пищевой и перерабатывающей промышленности Камчатского края</t>
  </si>
  <si>
    <t>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</si>
  <si>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</si>
  <si>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</si>
  <si>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31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</si>
  <si>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</si>
  <si>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R0820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</si>
  <si>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</si>
  <si>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</si>
  <si>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</si>
  <si>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</si>
  <si>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</si>
  <si>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</si>
  <si>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</si>
  <si>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>о предоставлении субвенций местным бюджетам из краевого бюджета за 2016 год</t>
  </si>
  <si>
    <t>Приложение 8</t>
  </si>
  <si>
    <t xml:space="preserve"> утверждено (за счет остатков средств федерального бюджета на 01.01.2016 года)</t>
  </si>
  <si>
    <t xml:space="preserve"> исполнено (за счет остатков средств федерального бюджета на 01.01.2016 года)</t>
  </si>
  <si>
    <t>утверждено (за счет остатков средств федерального бюджета на 01.01.2016 года)</t>
  </si>
  <si>
    <t>исполнено (за счет остатков средств федерального бюджета на 01.01.2016 года)</t>
  </si>
  <si>
    <t>от  20.06.2017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</si>
</sst>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21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6" applyNumberFormat="0" applyFill="0" applyAlignment="0" applyProtection="0"/>
    <xf numFmtId="0" fontId="10" fillId="0" borderId="0"/>
  </cellStyleXfs>
  <cellXfs count="4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right"/>
    </xf>
    <xf numFmtId="0" fontId="9" fillId="2" borderId="1" xfId="2" applyFont="1" applyFill="1" applyBorder="1" applyAlignment="1">
      <alignment horizontal="right" vertical="center" wrapText="1"/>
    </xf>
    <xf numFmtId="49" fontId="11" fillId="0" borderId="7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/>
    <xf numFmtId="164" fontId="12" fillId="0" borderId="7" xfId="0" applyNumberFormat="1" applyFont="1" applyBorder="1"/>
    <xf numFmtId="49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5" fillId="2" borderId="3" xfId="1" applyFont="1" applyFill="1" applyBorder="1" applyAlignment="1">
      <alignment horizontal="center" vertical="center" wrapText="1"/>
    </xf>
    <xf numFmtId="165" fontId="11" fillId="0" borderId="7" xfId="0" applyNumberFormat="1" applyFont="1" applyBorder="1"/>
    <xf numFmtId="165" fontId="12" fillId="0" borderId="7" xfId="0" applyNumberFormat="1" applyFont="1" applyBorder="1"/>
    <xf numFmtId="49" fontId="11" fillId="0" borderId="7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right" vertical="center" wrapText="1"/>
    </xf>
    <xf numFmtId="49" fontId="12" fillId="0" borderId="7" xfId="0" applyNumberFormat="1" applyFont="1" applyBorder="1" applyAlignment="1">
      <alignment horizontal="right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0" fillId="0" borderId="0" xfId="0" applyFont="1"/>
    <xf numFmtId="49" fontId="12" fillId="0" borderId="7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8" fillId="2" borderId="2" xfId="0" applyFont="1" applyFill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0" fontId="19" fillId="0" borderId="0" xfId="0" applyFont="1"/>
    <xf numFmtId="49" fontId="1" fillId="2" borderId="0" xfId="0" applyNumberFormat="1" applyFont="1" applyFill="1"/>
    <xf numFmtId="49" fontId="20" fillId="2" borderId="0" xfId="0" applyNumberFormat="1" applyFont="1" applyFill="1"/>
    <xf numFmtId="164" fontId="0" fillId="0" borderId="0" xfId="0" applyNumberForma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7"/>
  <sheetViews>
    <sheetView tabSelected="1" view="pageBreakPreview" topLeftCell="C1" zoomScale="77" zoomScaleNormal="100" zoomScaleSheetLayoutView="77" workbookViewId="0">
      <selection activeCell="S6" sqref="S6"/>
    </sheetView>
  </sheetViews>
  <sheetFormatPr defaultRowHeight="15" x14ac:dyDescent="0.25"/>
  <cols>
    <col min="2" max="2" width="49.140625" customWidth="1"/>
    <col min="3" max="3" width="16.42578125" customWidth="1"/>
    <col min="4" max="4" width="22.85546875" customWidth="1"/>
    <col min="5" max="5" width="18.28515625" customWidth="1"/>
    <col min="6" max="6" width="18.140625" customWidth="1"/>
    <col min="7" max="7" width="17.140625" customWidth="1"/>
    <col min="8" max="8" width="18.42578125" customWidth="1"/>
    <col min="9" max="9" width="17" customWidth="1"/>
    <col min="10" max="10" width="17.7109375" customWidth="1"/>
    <col min="11" max="12" width="16.140625" customWidth="1"/>
    <col min="13" max="14" width="16.85546875" customWidth="1"/>
    <col min="15" max="15" width="16.7109375" customWidth="1"/>
    <col min="16" max="16" width="18.140625" customWidth="1"/>
    <col min="17" max="17" width="16.7109375" customWidth="1"/>
    <col min="18" max="18" width="17.5703125" customWidth="1"/>
    <col min="19" max="19" width="19.5703125" customWidth="1"/>
  </cols>
  <sheetData>
    <row r="1" spans="1:20" ht="18.75" x14ac:dyDescent="0.3">
      <c r="A1" s="37" t="s">
        <v>23</v>
      </c>
      <c r="B1" s="1"/>
      <c r="C1" s="1"/>
      <c r="D1" s="1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2"/>
      <c r="R1" s="2"/>
      <c r="S1" s="14" t="s">
        <v>140</v>
      </c>
    </row>
    <row r="2" spans="1:20" ht="18.75" x14ac:dyDescent="0.3">
      <c r="A2" s="37"/>
      <c r="B2" s="1"/>
      <c r="C2" s="1"/>
      <c r="D2" s="1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2"/>
      <c r="R2" s="2"/>
      <c r="S2" s="14" t="s">
        <v>15</v>
      </c>
    </row>
    <row r="3" spans="1:20" ht="18.75" x14ac:dyDescent="0.3">
      <c r="A3" s="38"/>
      <c r="B3" s="3"/>
      <c r="C3" s="3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2"/>
      <c r="R3" s="2"/>
      <c r="S3" s="14" t="str">
        <f>CONCATENATE("""Об исполнении краевого бюджета за ",Year," год""")</f>
        <v>"Об исполнении краевого бюджета за 2016 год"</v>
      </c>
    </row>
    <row r="4" spans="1:20" ht="18.75" x14ac:dyDescent="0.3">
      <c r="A4" s="37" t="s">
        <v>22</v>
      </c>
      <c r="B4" s="1"/>
      <c r="C4" s="1"/>
      <c r="D4" s="1"/>
      <c r="E4" s="2"/>
      <c r="F4" s="1"/>
      <c r="G4" s="2"/>
      <c r="H4" s="2"/>
      <c r="I4" s="4"/>
      <c r="J4" s="2"/>
      <c r="K4" s="2"/>
      <c r="L4" s="2"/>
      <c r="M4" s="2"/>
      <c r="N4" s="2"/>
      <c r="O4" s="2"/>
      <c r="P4" s="2"/>
      <c r="Q4" s="2"/>
      <c r="R4" s="2"/>
      <c r="S4" s="14" t="s">
        <v>145</v>
      </c>
    </row>
    <row r="5" spans="1:20" ht="18.75" x14ac:dyDescent="0.3">
      <c r="A5" s="1"/>
      <c r="B5" s="1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0" ht="20.25" x14ac:dyDescent="0.3">
      <c r="A6" s="40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5"/>
    </row>
    <row r="7" spans="1:20" ht="20.25" x14ac:dyDescent="0.3">
      <c r="A7" s="41" t="s">
        <v>139</v>
      </c>
      <c r="B7" s="41"/>
      <c r="C7" s="41"/>
      <c r="D7" s="41"/>
      <c r="E7" s="41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6"/>
    </row>
    <row r="8" spans="1:20" ht="18.75" x14ac:dyDescent="0.25">
      <c r="A8" s="7"/>
      <c r="B8" s="8"/>
      <c r="C8" s="8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5" t="s">
        <v>16</v>
      </c>
    </row>
    <row r="9" spans="1:20" ht="60" x14ac:dyDescent="0.25">
      <c r="A9" s="32" t="s">
        <v>20</v>
      </c>
      <c r="B9" s="9" t="s">
        <v>17</v>
      </c>
      <c r="C9" s="10" t="s">
        <v>21</v>
      </c>
      <c r="D9" s="10" t="s">
        <v>18</v>
      </c>
      <c r="E9" s="11" t="s">
        <v>1</v>
      </c>
      <c r="F9" s="11" t="s">
        <v>2</v>
      </c>
      <c r="G9" s="11" t="s">
        <v>3</v>
      </c>
      <c r="H9" s="11" t="s">
        <v>4</v>
      </c>
      <c r="I9" s="11" t="s">
        <v>5</v>
      </c>
      <c r="J9" s="11" t="s">
        <v>6</v>
      </c>
      <c r="K9" s="11" t="s">
        <v>7</v>
      </c>
      <c r="L9" s="11" t="s">
        <v>8</v>
      </c>
      <c r="M9" s="11" t="s">
        <v>9</v>
      </c>
      <c r="N9" s="12" t="s">
        <v>14</v>
      </c>
      <c r="O9" s="12" t="s">
        <v>10</v>
      </c>
      <c r="P9" s="12" t="s">
        <v>11</v>
      </c>
      <c r="Q9" s="12" t="s">
        <v>12</v>
      </c>
      <c r="R9" s="12" t="s">
        <v>13</v>
      </c>
      <c r="S9" s="22" t="s">
        <v>19</v>
      </c>
    </row>
    <row r="10" spans="1:20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</row>
    <row r="11" spans="1:20" ht="94.5" x14ac:dyDescent="0.25">
      <c r="A11" s="16" t="s">
        <v>24</v>
      </c>
      <c r="B11" s="25" t="s">
        <v>25</v>
      </c>
      <c r="C11" s="17" t="s">
        <v>26</v>
      </c>
      <c r="D11" s="17" t="s">
        <v>27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9"/>
      <c r="T11" t="e">
        <f t="shared" ref="T11:T42" ca="1" si="0">сумм(E11:S11)</f>
        <v>#NAME?</v>
      </c>
    </row>
    <row r="12" spans="1:20" ht="15.75" x14ac:dyDescent="0.25">
      <c r="A12" s="16"/>
      <c r="B12" s="26" t="s">
        <v>28</v>
      </c>
      <c r="C12" s="33"/>
      <c r="D12" s="17"/>
      <c r="E12" s="18">
        <v>1530.1</v>
      </c>
      <c r="F12" s="18">
        <v>582.29999999999995</v>
      </c>
      <c r="G12" s="18">
        <v>65.599999999999994</v>
      </c>
      <c r="H12" s="18">
        <v>127.1</v>
      </c>
      <c r="I12" s="18">
        <v>65.599999999999994</v>
      </c>
      <c r="J12" s="18">
        <v>45.1</v>
      </c>
      <c r="K12" s="18">
        <v>45.1</v>
      </c>
      <c r="L12" s="18">
        <v>24.6</v>
      </c>
      <c r="M12" s="18">
        <v>410.5</v>
      </c>
      <c r="N12" s="18">
        <v>37.299999999999997</v>
      </c>
      <c r="O12" s="18">
        <v>147.6</v>
      </c>
      <c r="P12" s="18">
        <v>127.1</v>
      </c>
      <c r="Q12" s="18">
        <v>147.6</v>
      </c>
      <c r="R12" s="18">
        <v>106.6</v>
      </c>
      <c r="S12" s="19">
        <v>3462.2</v>
      </c>
      <c r="T12" s="29" t="e">
        <f t="shared" ca="1" si="0"/>
        <v>#NAME?</v>
      </c>
    </row>
    <row r="13" spans="1:20" ht="15.75" x14ac:dyDescent="0.25">
      <c r="A13" s="16"/>
      <c r="B13" s="26" t="s">
        <v>29</v>
      </c>
      <c r="C13" s="33"/>
      <c r="D13" s="17"/>
      <c r="E13" s="18">
        <v>1493.1593</v>
      </c>
      <c r="F13" s="18">
        <v>392.92200000000003</v>
      </c>
      <c r="G13" s="18">
        <v>65.599999999999994</v>
      </c>
      <c r="H13" s="18">
        <v>127.1</v>
      </c>
      <c r="I13" s="18">
        <v>65.599999999999994</v>
      </c>
      <c r="J13" s="18">
        <v>45.1</v>
      </c>
      <c r="K13" s="18">
        <v>45.1</v>
      </c>
      <c r="L13" s="18">
        <v>24.6</v>
      </c>
      <c r="M13" s="18">
        <v>410.5</v>
      </c>
      <c r="N13" s="18">
        <v>37.299999999999997</v>
      </c>
      <c r="O13" s="18">
        <v>147.6</v>
      </c>
      <c r="P13" s="18">
        <v>127.1</v>
      </c>
      <c r="Q13" s="18">
        <v>147.6</v>
      </c>
      <c r="R13" s="18">
        <v>106.6</v>
      </c>
      <c r="S13" s="19">
        <v>3235.8813</v>
      </c>
      <c r="T13" s="29" t="e">
        <f t="shared" ca="1" si="0"/>
        <v>#NAME?</v>
      </c>
    </row>
    <row r="14" spans="1:20" ht="15.75" x14ac:dyDescent="0.25">
      <c r="A14" s="16"/>
      <c r="B14" s="26" t="s">
        <v>30</v>
      </c>
      <c r="C14" s="33"/>
      <c r="D14" s="17"/>
      <c r="E14" s="23">
        <v>97.585732958630103</v>
      </c>
      <c r="F14" s="23">
        <v>67.477588871715596</v>
      </c>
      <c r="G14" s="23">
        <v>100</v>
      </c>
      <c r="H14" s="23">
        <v>100</v>
      </c>
      <c r="I14" s="23">
        <v>100</v>
      </c>
      <c r="J14" s="23">
        <v>100</v>
      </c>
      <c r="K14" s="23">
        <v>100</v>
      </c>
      <c r="L14" s="23">
        <v>100</v>
      </c>
      <c r="M14" s="23">
        <v>100</v>
      </c>
      <c r="N14" s="23">
        <v>100</v>
      </c>
      <c r="O14" s="23">
        <v>100</v>
      </c>
      <c r="P14" s="23">
        <v>100</v>
      </c>
      <c r="Q14" s="23">
        <v>100</v>
      </c>
      <c r="R14" s="23">
        <v>100</v>
      </c>
      <c r="S14" s="24">
        <v>93.463153486222595</v>
      </c>
      <c r="T14" s="29" t="e">
        <f t="shared" ca="1" si="0"/>
        <v>#NAME?</v>
      </c>
    </row>
    <row r="15" spans="1:20" ht="78.75" x14ac:dyDescent="0.25">
      <c r="A15" s="16" t="s">
        <v>31</v>
      </c>
      <c r="B15" s="25" t="s">
        <v>32</v>
      </c>
      <c r="C15" s="17" t="s">
        <v>33</v>
      </c>
      <c r="D15" s="17" t="s">
        <v>34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9"/>
      <c r="T15" t="e">
        <f t="shared" ca="1" si="0"/>
        <v>#NAME?</v>
      </c>
    </row>
    <row r="16" spans="1:20" ht="15.75" x14ac:dyDescent="0.25">
      <c r="A16" s="16"/>
      <c r="B16" s="26" t="s">
        <v>28</v>
      </c>
      <c r="C16" s="33"/>
      <c r="D16" s="17"/>
      <c r="E16" s="18"/>
      <c r="F16" s="18">
        <v>47811</v>
      </c>
      <c r="G16" s="18">
        <v>7932</v>
      </c>
      <c r="H16" s="18">
        <v>6044</v>
      </c>
      <c r="I16" s="18">
        <v>1905</v>
      </c>
      <c r="J16" s="18">
        <v>7493</v>
      </c>
      <c r="K16" s="18">
        <v>1823</v>
      </c>
      <c r="L16" s="18">
        <v>516</v>
      </c>
      <c r="M16" s="18"/>
      <c r="N16" s="18"/>
      <c r="O16" s="18">
        <v>3264</v>
      </c>
      <c r="P16" s="18">
        <v>2908</v>
      </c>
      <c r="Q16" s="18">
        <v>3002</v>
      </c>
      <c r="R16" s="18">
        <v>1709</v>
      </c>
      <c r="S16" s="19">
        <v>84407</v>
      </c>
      <c r="T16" s="29" t="e">
        <f t="shared" ca="1" si="0"/>
        <v>#NAME?</v>
      </c>
    </row>
    <row r="17" spans="1:20" ht="15.75" x14ac:dyDescent="0.25">
      <c r="A17" s="16"/>
      <c r="B17" s="26" t="s">
        <v>29</v>
      </c>
      <c r="C17" s="33"/>
      <c r="D17" s="17"/>
      <c r="E17" s="18"/>
      <c r="F17" s="18">
        <v>47811</v>
      </c>
      <c r="G17" s="18">
        <v>7932</v>
      </c>
      <c r="H17" s="18">
        <v>6044</v>
      </c>
      <c r="I17" s="18">
        <v>1905</v>
      </c>
      <c r="J17" s="18">
        <v>7493</v>
      </c>
      <c r="K17" s="18">
        <v>1823</v>
      </c>
      <c r="L17" s="18">
        <v>516</v>
      </c>
      <c r="M17" s="18"/>
      <c r="N17" s="18"/>
      <c r="O17" s="18">
        <v>3264</v>
      </c>
      <c r="P17" s="18">
        <v>2908</v>
      </c>
      <c r="Q17" s="18">
        <v>3002</v>
      </c>
      <c r="R17" s="18">
        <v>1709</v>
      </c>
      <c r="S17" s="19">
        <v>84407</v>
      </c>
      <c r="T17" s="29" t="e">
        <f t="shared" ca="1" si="0"/>
        <v>#NAME?</v>
      </c>
    </row>
    <row r="18" spans="1:20" ht="15.75" x14ac:dyDescent="0.25">
      <c r="A18" s="16"/>
      <c r="B18" s="26" t="s">
        <v>30</v>
      </c>
      <c r="C18" s="33"/>
      <c r="D18" s="17"/>
      <c r="E18" s="23"/>
      <c r="F18" s="23">
        <v>100</v>
      </c>
      <c r="G18" s="23">
        <v>100</v>
      </c>
      <c r="H18" s="23">
        <v>100</v>
      </c>
      <c r="I18" s="23">
        <v>100</v>
      </c>
      <c r="J18" s="23">
        <v>100</v>
      </c>
      <c r="K18" s="23">
        <v>100</v>
      </c>
      <c r="L18" s="23">
        <v>100</v>
      </c>
      <c r="M18" s="23"/>
      <c r="N18" s="23"/>
      <c r="O18" s="23">
        <v>100</v>
      </c>
      <c r="P18" s="23">
        <v>100</v>
      </c>
      <c r="Q18" s="23">
        <v>100</v>
      </c>
      <c r="R18" s="23">
        <v>100</v>
      </c>
      <c r="S18" s="24">
        <v>100</v>
      </c>
      <c r="T18" s="29" t="e">
        <f t="shared" ca="1" si="0"/>
        <v>#NAME?</v>
      </c>
    </row>
    <row r="19" spans="1:20" ht="110.25" x14ac:dyDescent="0.25">
      <c r="A19" s="16" t="s">
        <v>35</v>
      </c>
      <c r="B19" s="25" t="s">
        <v>36</v>
      </c>
      <c r="C19" s="17" t="s">
        <v>37</v>
      </c>
      <c r="D19" s="17" t="s">
        <v>34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9"/>
      <c r="T19" t="e">
        <f t="shared" ca="1" si="0"/>
        <v>#NAME?</v>
      </c>
    </row>
    <row r="20" spans="1:20" ht="15.75" x14ac:dyDescent="0.25">
      <c r="A20" s="16"/>
      <c r="B20" s="26" t="s">
        <v>28</v>
      </c>
      <c r="C20" s="33"/>
      <c r="D20" s="17"/>
      <c r="E20" s="18">
        <v>6200</v>
      </c>
      <c r="F20" s="18">
        <v>3100</v>
      </c>
      <c r="G20" s="18">
        <v>2067</v>
      </c>
      <c r="H20" s="18">
        <v>1033</v>
      </c>
      <c r="I20" s="18">
        <v>1033</v>
      </c>
      <c r="J20" s="18">
        <v>1033</v>
      </c>
      <c r="K20" s="18">
        <v>1033</v>
      </c>
      <c r="L20" s="18">
        <v>1193</v>
      </c>
      <c r="M20" s="18">
        <v>1033</v>
      </c>
      <c r="N20" s="18">
        <v>1114</v>
      </c>
      <c r="O20" s="18">
        <v>1114</v>
      </c>
      <c r="P20" s="18">
        <v>1114</v>
      </c>
      <c r="Q20" s="18">
        <v>1114</v>
      </c>
      <c r="R20" s="18">
        <v>1114</v>
      </c>
      <c r="S20" s="19">
        <v>23295</v>
      </c>
      <c r="T20" s="29" t="e">
        <f t="shared" ca="1" si="0"/>
        <v>#NAME?</v>
      </c>
    </row>
    <row r="21" spans="1:20" ht="15.75" x14ac:dyDescent="0.25">
      <c r="A21" s="16"/>
      <c r="B21" s="26" t="s">
        <v>29</v>
      </c>
      <c r="C21" s="33"/>
      <c r="D21" s="17"/>
      <c r="E21" s="18">
        <v>6092.6061499999996</v>
      </c>
      <c r="F21" s="18">
        <v>3085.7730900000001</v>
      </c>
      <c r="G21" s="18">
        <v>2050.0960399999999</v>
      </c>
      <c r="H21" s="18">
        <v>944.65790000000004</v>
      </c>
      <c r="I21" s="18">
        <v>1031.21811</v>
      </c>
      <c r="J21" s="18">
        <v>1033</v>
      </c>
      <c r="K21" s="18">
        <v>937.35613999999998</v>
      </c>
      <c r="L21" s="18">
        <v>1193</v>
      </c>
      <c r="M21" s="18">
        <v>1033</v>
      </c>
      <c r="N21" s="18">
        <v>864.98473999999999</v>
      </c>
      <c r="O21" s="18">
        <v>1089.3593599999999</v>
      </c>
      <c r="P21" s="18">
        <v>1114</v>
      </c>
      <c r="Q21" s="18">
        <v>1114</v>
      </c>
      <c r="R21" s="18">
        <v>745.99159999999995</v>
      </c>
      <c r="S21" s="19">
        <v>22329.043129999998</v>
      </c>
      <c r="T21" s="29" t="e">
        <f t="shared" ca="1" si="0"/>
        <v>#NAME?</v>
      </c>
    </row>
    <row r="22" spans="1:20" ht="15.75" x14ac:dyDescent="0.25">
      <c r="A22" s="16"/>
      <c r="B22" s="26" t="s">
        <v>30</v>
      </c>
      <c r="C22" s="33"/>
      <c r="D22" s="17"/>
      <c r="E22" s="23">
        <v>98.267841129032206</v>
      </c>
      <c r="F22" s="23">
        <v>99.541067419354803</v>
      </c>
      <c r="G22" s="23">
        <v>99.182198355104006</v>
      </c>
      <c r="H22" s="23">
        <v>91.448005808325206</v>
      </c>
      <c r="I22" s="23">
        <v>99.827503388189697</v>
      </c>
      <c r="J22" s="23">
        <v>100</v>
      </c>
      <c r="K22" s="23">
        <v>90.7411558567279</v>
      </c>
      <c r="L22" s="23">
        <v>100</v>
      </c>
      <c r="M22" s="23">
        <v>100</v>
      </c>
      <c r="N22" s="23">
        <v>77.646745062836601</v>
      </c>
      <c r="O22" s="23">
        <v>97.788093357271094</v>
      </c>
      <c r="P22" s="23">
        <v>100</v>
      </c>
      <c r="Q22" s="23">
        <v>100</v>
      </c>
      <c r="R22" s="23">
        <v>66.965134649910198</v>
      </c>
      <c r="S22" s="24">
        <v>95.853372526293199</v>
      </c>
      <c r="T22" s="29" t="e">
        <f t="shared" ca="1" si="0"/>
        <v>#NAME?</v>
      </c>
    </row>
    <row r="23" spans="1:20" ht="63" x14ac:dyDescent="0.25">
      <c r="A23" s="16" t="s">
        <v>38</v>
      </c>
      <c r="B23" s="25" t="s">
        <v>39</v>
      </c>
      <c r="C23" s="17" t="s">
        <v>40</v>
      </c>
      <c r="D23" s="17" t="s">
        <v>41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9"/>
      <c r="T23" t="e">
        <f t="shared" ca="1" si="0"/>
        <v>#NAME?</v>
      </c>
    </row>
    <row r="24" spans="1:20" ht="15.75" x14ac:dyDescent="0.25">
      <c r="A24" s="16"/>
      <c r="B24" s="26" t="s">
        <v>28</v>
      </c>
      <c r="C24" s="33"/>
      <c r="D24" s="17"/>
      <c r="E24" s="18">
        <v>6301.3</v>
      </c>
      <c r="F24" s="18">
        <v>5315</v>
      </c>
      <c r="G24" s="18">
        <v>3384</v>
      </c>
      <c r="H24" s="18">
        <v>3012</v>
      </c>
      <c r="I24" s="18">
        <v>1043.5</v>
      </c>
      <c r="J24" s="18">
        <v>3542.7</v>
      </c>
      <c r="K24" s="18">
        <v>1102.24</v>
      </c>
      <c r="L24" s="18">
        <v>555.9</v>
      </c>
      <c r="M24" s="18">
        <v>3542</v>
      </c>
      <c r="N24" s="18">
        <v>1063.4000000000001</v>
      </c>
      <c r="O24" s="18">
        <v>2193.4</v>
      </c>
      <c r="P24" s="18">
        <v>1831.4</v>
      </c>
      <c r="Q24" s="18">
        <v>2097.6</v>
      </c>
      <c r="R24" s="18">
        <v>1299.7</v>
      </c>
      <c r="S24" s="19">
        <v>36284.14</v>
      </c>
      <c r="T24" s="29" t="e">
        <f t="shared" ca="1" si="0"/>
        <v>#NAME?</v>
      </c>
    </row>
    <row r="25" spans="1:20" ht="15.75" x14ac:dyDescent="0.25">
      <c r="A25" s="16"/>
      <c r="B25" s="26" t="s">
        <v>29</v>
      </c>
      <c r="C25" s="33"/>
      <c r="D25" s="17"/>
      <c r="E25" s="18">
        <v>6224.4766</v>
      </c>
      <c r="F25" s="18">
        <v>5247.3414300000004</v>
      </c>
      <c r="G25" s="18">
        <v>3384</v>
      </c>
      <c r="H25" s="18">
        <v>3012</v>
      </c>
      <c r="I25" s="18">
        <v>1041.3229799999999</v>
      </c>
      <c r="J25" s="18">
        <v>3542.7</v>
      </c>
      <c r="K25" s="18">
        <v>1102.24</v>
      </c>
      <c r="L25" s="18">
        <v>555.9</v>
      </c>
      <c r="M25" s="18">
        <v>3542</v>
      </c>
      <c r="N25" s="18">
        <v>1053.4730300000001</v>
      </c>
      <c r="O25" s="18">
        <v>2151.2541999999999</v>
      </c>
      <c r="P25" s="18">
        <v>1831.4</v>
      </c>
      <c r="Q25" s="18">
        <v>2097.6</v>
      </c>
      <c r="R25" s="18">
        <v>1299.7</v>
      </c>
      <c r="S25" s="19">
        <v>36085.408239999997</v>
      </c>
      <c r="T25" s="29" t="e">
        <f t="shared" ca="1" si="0"/>
        <v>#NAME?</v>
      </c>
    </row>
    <row r="26" spans="1:20" ht="15.75" x14ac:dyDescent="0.25">
      <c r="A26" s="16"/>
      <c r="B26" s="26" t="s">
        <v>30</v>
      </c>
      <c r="C26" s="33"/>
      <c r="D26" s="17"/>
      <c r="E26" s="23">
        <v>98.780832526621396</v>
      </c>
      <c r="F26" s="23">
        <v>98.727025964252107</v>
      </c>
      <c r="G26" s="23">
        <v>100</v>
      </c>
      <c r="H26" s="23">
        <v>100</v>
      </c>
      <c r="I26" s="23">
        <v>99.791373263056997</v>
      </c>
      <c r="J26" s="23">
        <v>100</v>
      </c>
      <c r="K26" s="23">
        <v>100</v>
      </c>
      <c r="L26" s="23">
        <v>100</v>
      </c>
      <c r="M26" s="23">
        <v>100</v>
      </c>
      <c r="N26" s="23">
        <v>99.066487681023105</v>
      </c>
      <c r="O26" s="23">
        <v>98.078517370292701</v>
      </c>
      <c r="P26" s="23">
        <v>100</v>
      </c>
      <c r="Q26" s="23">
        <v>100</v>
      </c>
      <c r="R26" s="23">
        <v>100</v>
      </c>
      <c r="S26" s="24">
        <v>99.452290284405194</v>
      </c>
      <c r="T26" s="29" t="e">
        <f t="shared" ca="1" si="0"/>
        <v>#NAME?</v>
      </c>
    </row>
    <row r="27" spans="1:20" ht="94.5" x14ac:dyDescent="0.25">
      <c r="A27" s="16" t="s">
        <v>42</v>
      </c>
      <c r="B27" s="25" t="s">
        <v>43</v>
      </c>
      <c r="C27" s="17" t="s">
        <v>44</v>
      </c>
      <c r="D27" s="17" t="s">
        <v>45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9"/>
      <c r="T27" t="e">
        <f t="shared" ca="1" si="0"/>
        <v>#NAME?</v>
      </c>
    </row>
    <row r="28" spans="1:20" ht="15.75" x14ac:dyDescent="0.25">
      <c r="A28" s="16"/>
      <c r="B28" s="26" t="s">
        <v>28</v>
      </c>
      <c r="C28" s="33"/>
      <c r="D28" s="17"/>
      <c r="E28" s="18">
        <v>15417</v>
      </c>
      <c r="F28" s="18">
        <v>8299</v>
      </c>
      <c r="G28" s="18">
        <v>1476</v>
      </c>
      <c r="H28" s="18">
        <v>830.31700000000001</v>
      </c>
      <c r="I28" s="18">
        <v>513</v>
      </c>
      <c r="J28" s="18">
        <v>1031.0999999999999</v>
      </c>
      <c r="K28" s="18">
        <v>926</v>
      </c>
      <c r="L28" s="18">
        <v>985</v>
      </c>
      <c r="M28" s="18">
        <v>2866</v>
      </c>
      <c r="N28" s="18">
        <v>992</v>
      </c>
      <c r="O28" s="18">
        <v>1601.211</v>
      </c>
      <c r="P28" s="18">
        <v>1479.201</v>
      </c>
      <c r="Q28" s="18">
        <v>2458</v>
      </c>
      <c r="R28" s="18">
        <v>1315.8910000000001</v>
      </c>
      <c r="S28" s="19">
        <v>40189.72</v>
      </c>
      <c r="T28" s="29" t="e">
        <f t="shared" ca="1" si="0"/>
        <v>#NAME?</v>
      </c>
    </row>
    <row r="29" spans="1:20" ht="15.75" x14ac:dyDescent="0.25">
      <c r="A29" s="16"/>
      <c r="B29" s="26" t="s">
        <v>29</v>
      </c>
      <c r="C29" s="33"/>
      <c r="D29" s="17"/>
      <c r="E29" s="18">
        <v>15396.65488</v>
      </c>
      <c r="F29" s="18">
        <v>8299</v>
      </c>
      <c r="G29" s="18">
        <v>1476</v>
      </c>
      <c r="H29" s="18">
        <v>695.23231999999996</v>
      </c>
      <c r="I29" s="18">
        <v>513</v>
      </c>
      <c r="J29" s="18">
        <v>1031.0999999999999</v>
      </c>
      <c r="K29" s="18">
        <v>891.67719999999997</v>
      </c>
      <c r="L29" s="18">
        <v>985</v>
      </c>
      <c r="M29" s="18">
        <v>2866</v>
      </c>
      <c r="N29" s="18">
        <v>930.61856999999998</v>
      </c>
      <c r="O29" s="18">
        <v>1480.3144199999999</v>
      </c>
      <c r="P29" s="18">
        <v>1475.26548</v>
      </c>
      <c r="Q29" s="18">
        <v>2423.6309999999999</v>
      </c>
      <c r="R29" s="18">
        <v>1184.5452700000001</v>
      </c>
      <c r="S29" s="19">
        <v>39648.039140000001</v>
      </c>
      <c r="T29" s="29" t="e">
        <f t="shared" ca="1" si="0"/>
        <v>#NAME?</v>
      </c>
    </row>
    <row r="30" spans="1:20" ht="15.75" x14ac:dyDescent="0.25">
      <c r="A30" s="16"/>
      <c r="B30" s="26" t="s">
        <v>30</v>
      </c>
      <c r="C30" s="33"/>
      <c r="D30" s="17"/>
      <c r="E30" s="23">
        <v>99.868034507361997</v>
      </c>
      <c r="F30" s="23">
        <v>100</v>
      </c>
      <c r="G30" s="23">
        <v>100</v>
      </c>
      <c r="H30" s="23">
        <v>83.730950950058798</v>
      </c>
      <c r="I30" s="23">
        <v>100</v>
      </c>
      <c r="J30" s="23">
        <v>100</v>
      </c>
      <c r="K30" s="23">
        <v>96.293434125269897</v>
      </c>
      <c r="L30" s="23">
        <v>100</v>
      </c>
      <c r="M30" s="23">
        <v>100</v>
      </c>
      <c r="N30" s="23">
        <v>93.812355846774096</v>
      </c>
      <c r="O30" s="23">
        <v>92.449678399661195</v>
      </c>
      <c r="P30" s="23">
        <v>99.733942851579997</v>
      </c>
      <c r="Q30" s="23">
        <v>98.601749389747695</v>
      </c>
      <c r="R30" s="23">
        <v>90.018494692949403</v>
      </c>
      <c r="S30" s="24">
        <v>98.652190510409099</v>
      </c>
      <c r="T30" s="29" t="e">
        <f t="shared" ca="1" si="0"/>
        <v>#NAME?</v>
      </c>
    </row>
    <row r="31" spans="1:20" ht="94.5" x14ac:dyDescent="0.25">
      <c r="A31" s="16" t="s">
        <v>46</v>
      </c>
      <c r="B31" s="25" t="s">
        <v>43</v>
      </c>
      <c r="C31" s="17" t="s">
        <v>44</v>
      </c>
      <c r="D31" s="17" t="s">
        <v>41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9"/>
      <c r="T31" t="e">
        <f t="shared" ca="1" si="0"/>
        <v>#NAME?</v>
      </c>
    </row>
    <row r="32" spans="1:20" ht="15.75" x14ac:dyDescent="0.25">
      <c r="A32" s="16"/>
      <c r="B32" s="26" t="s">
        <v>28</v>
      </c>
      <c r="C32" s="33"/>
      <c r="D32" s="17"/>
      <c r="E32" s="18">
        <v>1088.07</v>
      </c>
      <c r="F32" s="18">
        <v>1771</v>
      </c>
      <c r="G32" s="18">
        <v>767</v>
      </c>
      <c r="H32" s="18">
        <v>839.39</v>
      </c>
      <c r="I32" s="18">
        <v>405.9</v>
      </c>
      <c r="J32" s="18">
        <v>886</v>
      </c>
      <c r="K32" s="18">
        <v>429</v>
      </c>
      <c r="L32" s="18">
        <v>391</v>
      </c>
      <c r="M32" s="18">
        <v>886</v>
      </c>
      <c r="N32" s="18">
        <v>478</v>
      </c>
      <c r="O32" s="18">
        <v>397.2</v>
      </c>
      <c r="P32" s="18">
        <v>493</v>
      </c>
      <c r="Q32" s="18">
        <v>478</v>
      </c>
      <c r="R32" s="18">
        <v>478</v>
      </c>
      <c r="S32" s="19">
        <v>9787.56</v>
      </c>
      <c r="T32" s="29" t="e">
        <f t="shared" ca="1" si="0"/>
        <v>#NAME?</v>
      </c>
    </row>
    <row r="33" spans="1:20" ht="15.75" x14ac:dyDescent="0.25">
      <c r="A33" s="16"/>
      <c r="B33" s="26" t="s">
        <v>29</v>
      </c>
      <c r="C33" s="33"/>
      <c r="D33" s="17"/>
      <c r="E33" s="18">
        <v>1079.2415100000001</v>
      </c>
      <c r="F33" s="18">
        <v>1735.70786</v>
      </c>
      <c r="G33" s="18">
        <v>767</v>
      </c>
      <c r="H33" s="18">
        <v>741.97922000000005</v>
      </c>
      <c r="I33" s="18">
        <v>405.9</v>
      </c>
      <c r="J33" s="18">
        <v>886</v>
      </c>
      <c r="K33" s="18">
        <v>428.92</v>
      </c>
      <c r="L33" s="18">
        <v>391</v>
      </c>
      <c r="M33" s="18">
        <v>886</v>
      </c>
      <c r="N33" s="18">
        <v>468.13252</v>
      </c>
      <c r="O33" s="18">
        <v>388.3</v>
      </c>
      <c r="P33" s="18">
        <v>493</v>
      </c>
      <c r="Q33" s="18">
        <v>478</v>
      </c>
      <c r="R33" s="18">
        <v>449.41386</v>
      </c>
      <c r="S33" s="19">
        <v>9598.5949700000001</v>
      </c>
      <c r="T33" s="29" t="e">
        <f t="shared" ca="1" si="0"/>
        <v>#NAME?</v>
      </c>
    </row>
    <row r="34" spans="1:20" ht="15.75" x14ac:dyDescent="0.25">
      <c r="A34" s="16"/>
      <c r="B34" s="26" t="s">
        <v>30</v>
      </c>
      <c r="C34" s="33"/>
      <c r="D34" s="17"/>
      <c r="E34" s="23">
        <v>99.188610107805502</v>
      </c>
      <c r="F34" s="23">
        <v>98.007219649915299</v>
      </c>
      <c r="G34" s="23">
        <v>100</v>
      </c>
      <c r="H34" s="23">
        <v>88.395051168110101</v>
      </c>
      <c r="I34" s="23">
        <v>100</v>
      </c>
      <c r="J34" s="23">
        <v>100</v>
      </c>
      <c r="K34" s="23">
        <v>99.981351981351906</v>
      </c>
      <c r="L34" s="23">
        <v>100</v>
      </c>
      <c r="M34" s="23">
        <v>100</v>
      </c>
      <c r="N34" s="23">
        <v>97.935673640167295</v>
      </c>
      <c r="O34" s="23">
        <v>97.759315206445095</v>
      </c>
      <c r="P34" s="23">
        <v>100</v>
      </c>
      <c r="Q34" s="23">
        <v>100</v>
      </c>
      <c r="R34" s="23">
        <v>94.019635983263598</v>
      </c>
      <c r="S34" s="24">
        <v>98.069334645202602</v>
      </c>
      <c r="T34" s="29" t="e">
        <f t="shared" ca="1" si="0"/>
        <v>#NAME?</v>
      </c>
    </row>
    <row r="35" spans="1:20" ht="110.25" x14ac:dyDescent="0.25">
      <c r="A35" s="16" t="s">
        <v>47</v>
      </c>
      <c r="B35" s="25" t="s">
        <v>48</v>
      </c>
      <c r="C35" s="17" t="s">
        <v>49</v>
      </c>
      <c r="D35" s="17" t="s">
        <v>41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9"/>
      <c r="T35" t="e">
        <f t="shared" ca="1" si="0"/>
        <v>#NAME?</v>
      </c>
    </row>
    <row r="36" spans="1:20" ht="15.75" x14ac:dyDescent="0.25">
      <c r="A36" s="16"/>
      <c r="B36" s="26" t="s">
        <v>28</v>
      </c>
      <c r="C36" s="33"/>
      <c r="D36" s="17"/>
      <c r="E36" s="18">
        <v>269339.42677000002</v>
      </c>
      <c r="F36" s="18">
        <v>23518.996800000001</v>
      </c>
      <c r="G36" s="18">
        <v>1822</v>
      </c>
      <c r="H36" s="18"/>
      <c r="I36" s="18"/>
      <c r="J36" s="18"/>
      <c r="K36" s="18"/>
      <c r="L36" s="18"/>
      <c r="M36" s="18">
        <v>3133</v>
      </c>
      <c r="N36" s="18"/>
      <c r="O36" s="18"/>
      <c r="P36" s="18"/>
      <c r="Q36" s="18"/>
      <c r="R36" s="18"/>
      <c r="S36" s="19">
        <v>297813.42356999998</v>
      </c>
      <c r="T36" s="29" t="e">
        <f t="shared" ca="1" si="0"/>
        <v>#NAME?</v>
      </c>
    </row>
    <row r="37" spans="1:20" ht="15.75" x14ac:dyDescent="0.25">
      <c r="A37" s="16"/>
      <c r="B37" s="26" t="s">
        <v>29</v>
      </c>
      <c r="C37" s="33"/>
      <c r="D37" s="17"/>
      <c r="E37" s="18">
        <v>269324.81329999998</v>
      </c>
      <c r="F37" s="18">
        <v>23518.996800000001</v>
      </c>
      <c r="G37" s="18">
        <v>1822</v>
      </c>
      <c r="H37" s="18"/>
      <c r="I37" s="18"/>
      <c r="J37" s="18"/>
      <c r="K37" s="18"/>
      <c r="L37" s="18"/>
      <c r="M37" s="18">
        <v>3109.2746000000002</v>
      </c>
      <c r="N37" s="18"/>
      <c r="O37" s="18"/>
      <c r="P37" s="18"/>
      <c r="Q37" s="18"/>
      <c r="R37" s="18"/>
      <c r="S37" s="19">
        <v>297775.08470000001</v>
      </c>
      <c r="T37" s="29" t="e">
        <f t="shared" ca="1" si="0"/>
        <v>#NAME?</v>
      </c>
    </row>
    <row r="38" spans="1:20" ht="15.75" x14ac:dyDescent="0.25">
      <c r="A38" s="16"/>
      <c r="B38" s="26" t="s">
        <v>30</v>
      </c>
      <c r="C38" s="33"/>
      <c r="D38" s="17"/>
      <c r="E38" s="23">
        <v>99.9945743294343</v>
      </c>
      <c r="F38" s="23">
        <v>100</v>
      </c>
      <c r="G38" s="23">
        <v>100</v>
      </c>
      <c r="H38" s="23"/>
      <c r="I38" s="23"/>
      <c r="J38" s="23"/>
      <c r="K38" s="23"/>
      <c r="L38" s="23"/>
      <c r="M38" s="23">
        <v>99.242725821895903</v>
      </c>
      <c r="N38" s="23"/>
      <c r="O38" s="23"/>
      <c r="P38" s="23"/>
      <c r="Q38" s="23"/>
      <c r="R38" s="23"/>
      <c r="S38" s="24">
        <v>99.987126547372995</v>
      </c>
      <c r="T38" s="29" t="e">
        <f t="shared" ca="1" si="0"/>
        <v>#NAME?</v>
      </c>
    </row>
    <row r="39" spans="1:20" ht="110.25" x14ac:dyDescent="0.25">
      <c r="A39" s="16" t="s">
        <v>50</v>
      </c>
      <c r="B39" s="25" t="s">
        <v>51</v>
      </c>
      <c r="C39" s="17" t="s">
        <v>52</v>
      </c>
      <c r="D39" s="17" t="s">
        <v>41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9"/>
      <c r="T39" t="e">
        <f t="shared" ca="1" si="0"/>
        <v>#NAME?</v>
      </c>
    </row>
    <row r="40" spans="1:20" ht="15.75" x14ac:dyDescent="0.25">
      <c r="A40" s="16"/>
      <c r="B40" s="26" t="s">
        <v>28</v>
      </c>
      <c r="C40" s="33"/>
      <c r="D40" s="17"/>
      <c r="E40" s="18"/>
      <c r="F40" s="18">
        <v>43655.3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9">
        <v>43655.3</v>
      </c>
      <c r="T40" s="29" t="e">
        <f t="shared" ca="1" si="0"/>
        <v>#NAME?</v>
      </c>
    </row>
    <row r="41" spans="1:20" ht="15.75" x14ac:dyDescent="0.25">
      <c r="A41" s="16"/>
      <c r="B41" s="26" t="s">
        <v>29</v>
      </c>
      <c r="C41" s="33"/>
      <c r="D41" s="17"/>
      <c r="E41" s="18"/>
      <c r="F41" s="18">
        <v>43655.3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9">
        <v>43655.3</v>
      </c>
      <c r="T41" s="29" t="e">
        <f t="shared" ca="1" si="0"/>
        <v>#NAME?</v>
      </c>
    </row>
    <row r="42" spans="1:20" ht="15.75" x14ac:dyDescent="0.25">
      <c r="A42" s="16"/>
      <c r="B42" s="26" t="s">
        <v>30</v>
      </c>
      <c r="C42" s="33"/>
      <c r="D42" s="17"/>
      <c r="E42" s="23"/>
      <c r="F42" s="23">
        <v>100</v>
      </c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4">
        <v>100</v>
      </c>
      <c r="T42" s="29" t="e">
        <f t="shared" ca="1" si="0"/>
        <v>#NAME?</v>
      </c>
    </row>
    <row r="43" spans="1:20" ht="94.5" x14ac:dyDescent="0.25">
      <c r="A43" s="16" t="s">
        <v>53</v>
      </c>
      <c r="B43" s="25" t="s">
        <v>54</v>
      </c>
      <c r="C43" s="17" t="s">
        <v>55</v>
      </c>
      <c r="D43" s="17" t="s">
        <v>41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9"/>
      <c r="T43" t="e">
        <f t="shared" ref="T43:T74" ca="1" si="1">сумм(E43:S43)</f>
        <v>#NAME?</v>
      </c>
    </row>
    <row r="44" spans="1:20" ht="15.75" x14ac:dyDescent="0.25">
      <c r="A44" s="16"/>
      <c r="B44" s="26" t="s">
        <v>28</v>
      </c>
      <c r="C44" s="33"/>
      <c r="D44" s="17"/>
      <c r="E44" s="18">
        <v>1458.155</v>
      </c>
      <c r="F44" s="18">
        <v>2095.98</v>
      </c>
      <c r="G44" s="18"/>
      <c r="H44" s="18"/>
      <c r="I44" s="18"/>
      <c r="J44" s="18">
        <v>287.89999999999998</v>
      </c>
      <c r="K44" s="18"/>
      <c r="L44" s="18"/>
      <c r="M44" s="18">
        <v>473.5</v>
      </c>
      <c r="N44" s="18"/>
      <c r="O44" s="18"/>
      <c r="P44" s="18">
        <v>86.4</v>
      </c>
      <c r="Q44" s="18"/>
      <c r="R44" s="18"/>
      <c r="S44" s="19">
        <v>4401.9350000000004</v>
      </c>
      <c r="T44" s="29" t="e">
        <f t="shared" ca="1" si="1"/>
        <v>#NAME?</v>
      </c>
    </row>
    <row r="45" spans="1:20" ht="15.75" x14ac:dyDescent="0.25">
      <c r="A45" s="16"/>
      <c r="B45" s="26" t="s">
        <v>29</v>
      </c>
      <c r="C45" s="33"/>
      <c r="D45" s="17"/>
      <c r="E45" s="18">
        <v>1458.1543099999999</v>
      </c>
      <c r="F45" s="18">
        <v>2036.6169</v>
      </c>
      <c r="G45" s="18"/>
      <c r="H45" s="18"/>
      <c r="I45" s="18"/>
      <c r="J45" s="18">
        <v>287.87400000000002</v>
      </c>
      <c r="K45" s="18"/>
      <c r="L45" s="18"/>
      <c r="M45" s="18">
        <v>473.49734999999998</v>
      </c>
      <c r="N45" s="18"/>
      <c r="O45" s="18"/>
      <c r="P45" s="18">
        <v>86.368660000000006</v>
      </c>
      <c r="Q45" s="18"/>
      <c r="R45" s="18"/>
      <c r="S45" s="19">
        <v>4342.5112200000003</v>
      </c>
      <c r="T45" s="29" t="e">
        <f t="shared" ca="1" si="1"/>
        <v>#NAME?</v>
      </c>
    </row>
    <row r="46" spans="1:20" ht="15.75" x14ac:dyDescent="0.25">
      <c r="A46" s="16"/>
      <c r="B46" s="26" t="s">
        <v>30</v>
      </c>
      <c r="C46" s="33"/>
      <c r="D46" s="17"/>
      <c r="E46" s="23">
        <v>99.999952679927702</v>
      </c>
      <c r="F46" s="23">
        <v>97.167764005381699</v>
      </c>
      <c r="G46" s="23"/>
      <c r="H46" s="23"/>
      <c r="I46" s="23"/>
      <c r="J46" s="23">
        <v>99.990969086488306</v>
      </c>
      <c r="K46" s="23"/>
      <c r="L46" s="23"/>
      <c r="M46" s="23">
        <v>99.999440337909107</v>
      </c>
      <c r="N46" s="23"/>
      <c r="O46" s="23"/>
      <c r="P46" s="23">
        <v>99.963726851851803</v>
      </c>
      <c r="Q46" s="23"/>
      <c r="R46" s="23"/>
      <c r="S46" s="24">
        <v>98.650053215233697</v>
      </c>
      <c r="T46" s="29" t="e">
        <f t="shared" ca="1" si="1"/>
        <v>#NAME?</v>
      </c>
    </row>
    <row r="47" spans="1:20" ht="362.25" x14ac:dyDescent="0.25">
      <c r="A47" s="16" t="s">
        <v>56</v>
      </c>
      <c r="B47" s="25" t="s">
        <v>57</v>
      </c>
      <c r="C47" s="17" t="s">
        <v>58</v>
      </c>
      <c r="D47" s="17" t="s">
        <v>45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9"/>
      <c r="T47" t="e">
        <f t="shared" ca="1" si="1"/>
        <v>#NAME?</v>
      </c>
    </row>
    <row r="48" spans="1:20" ht="15.75" x14ac:dyDescent="0.25">
      <c r="A48" s="16"/>
      <c r="B48" s="26" t="s">
        <v>28</v>
      </c>
      <c r="C48" s="33"/>
      <c r="D48" s="17"/>
      <c r="E48" s="18">
        <v>163360.8504</v>
      </c>
      <c r="F48" s="18">
        <v>121471.561</v>
      </c>
      <c r="G48" s="18">
        <v>21276</v>
      </c>
      <c r="H48" s="18">
        <v>17206.131000000001</v>
      </c>
      <c r="I48" s="18">
        <v>1498.135</v>
      </c>
      <c r="J48" s="18">
        <v>28315</v>
      </c>
      <c r="K48" s="18">
        <v>13811.6687</v>
      </c>
      <c r="L48" s="18">
        <v>1196.759</v>
      </c>
      <c r="M48" s="18">
        <v>45443.038999999997</v>
      </c>
      <c r="N48" s="18">
        <v>23306.166000000001</v>
      </c>
      <c r="O48" s="18">
        <v>13433.281000000001</v>
      </c>
      <c r="P48" s="18">
        <v>13894.111999999999</v>
      </c>
      <c r="Q48" s="18">
        <v>19634.582999999999</v>
      </c>
      <c r="R48" s="18">
        <v>13369.531999999999</v>
      </c>
      <c r="S48" s="19">
        <v>497216.81809999997</v>
      </c>
      <c r="T48" s="29" t="e">
        <f t="shared" ca="1" si="1"/>
        <v>#NAME?</v>
      </c>
    </row>
    <row r="49" spans="1:20" ht="15.75" x14ac:dyDescent="0.25">
      <c r="A49" s="16"/>
      <c r="B49" s="26" t="s">
        <v>29</v>
      </c>
      <c r="C49" s="33"/>
      <c r="D49" s="17"/>
      <c r="E49" s="18">
        <v>161933.29787000001</v>
      </c>
      <c r="F49" s="18">
        <v>121471.561</v>
      </c>
      <c r="G49" s="18">
        <v>20939.3</v>
      </c>
      <c r="H49" s="18">
        <v>16926.224979999999</v>
      </c>
      <c r="I49" s="18">
        <v>1421.39752</v>
      </c>
      <c r="J49" s="18">
        <v>27658.29653</v>
      </c>
      <c r="K49" s="18">
        <v>13152.769200000001</v>
      </c>
      <c r="L49" s="18">
        <v>1196.759</v>
      </c>
      <c r="M49" s="18">
        <v>45335.411840000001</v>
      </c>
      <c r="N49" s="18">
        <v>22343.14558</v>
      </c>
      <c r="O49" s="18">
        <v>13433.281000000001</v>
      </c>
      <c r="P49" s="18">
        <v>13554.9079</v>
      </c>
      <c r="Q49" s="18">
        <v>19288.65509</v>
      </c>
      <c r="R49" s="18">
        <v>13369.531999999999</v>
      </c>
      <c r="S49" s="19">
        <v>492024.53950999997</v>
      </c>
      <c r="T49" s="29" t="e">
        <f t="shared" ca="1" si="1"/>
        <v>#NAME?</v>
      </c>
    </row>
    <row r="50" spans="1:20" ht="15.75" x14ac:dyDescent="0.25">
      <c r="A50" s="16"/>
      <c r="B50" s="26" t="s">
        <v>30</v>
      </c>
      <c r="C50" s="33"/>
      <c r="D50" s="17"/>
      <c r="E50" s="23">
        <v>99.126135468501403</v>
      </c>
      <c r="F50" s="23">
        <v>100</v>
      </c>
      <c r="G50" s="23">
        <v>98.417465689039204</v>
      </c>
      <c r="H50" s="23">
        <v>98.373219290263407</v>
      </c>
      <c r="I50" s="23">
        <v>94.877799397250499</v>
      </c>
      <c r="J50" s="23">
        <v>97.680722337983397</v>
      </c>
      <c r="K50" s="23">
        <v>95.229399761087507</v>
      </c>
      <c r="L50" s="23">
        <v>100</v>
      </c>
      <c r="M50" s="23">
        <v>99.763160293923093</v>
      </c>
      <c r="N50" s="23">
        <v>95.867958633779494</v>
      </c>
      <c r="O50" s="23">
        <v>100</v>
      </c>
      <c r="P50" s="23">
        <v>97.558648584378702</v>
      </c>
      <c r="Q50" s="23">
        <v>98.238170324269106</v>
      </c>
      <c r="R50" s="23">
        <v>100</v>
      </c>
      <c r="S50" s="24">
        <v>98.955731503644401</v>
      </c>
      <c r="T50" s="29" t="e">
        <f t="shared" ca="1" si="1"/>
        <v>#NAME?</v>
      </c>
    </row>
    <row r="51" spans="1:20" ht="189" x14ac:dyDescent="0.25">
      <c r="A51" s="16" t="s">
        <v>59</v>
      </c>
      <c r="B51" s="25" t="s">
        <v>60</v>
      </c>
      <c r="C51" s="17" t="s">
        <v>61</v>
      </c>
      <c r="D51" s="17" t="s">
        <v>45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9"/>
      <c r="T51" t="e">
        <f t="shared" ca="1" si="1"/>
        <v>#NAME?</v>
      </c>
    </row>
    <row r="52" spans="1:20" ht="15.75" x14ac:dyDescent="0.25">
      <c r="A52" s="16"/>
      <c r="B52" s="26" t="s">
        <v>28</v>
      </c>
      <c r="C52" s="33"/>
      <c r="D52" s="17"/>
      <c r="E52" s="18">
        <v>1775915.3771800001</v>
      </c>
      <c r="F52" s="18">
        <v>940713.85199999996</v>
      </c>
      <c r="G52" s="18">
        <v>256536</v>
      </c>
      <c r="H52" s="18">
        <v>176208.68171</v>
      </c>
      <c r="I52" s="18">
        <v>67065.945999999996</v>
      </c>
      <c r="J52" s="18">
        <v>250927</v>
      </c>
      <c r="K52" s="18">
        <v>101188.57</v>
      </c>
      <c r="L52" s="18">
        <v>32571</v>
      </c>
      <c r="M52" s="18">
        <v>240392</v>
      </c>
      <c r="N52" s="18">
        <v>83930.024820000006</v>
      </c>
      <c r="O52" s="18">
        <v>204007</v>
      </c>
      <c r="P52" s="18">
        <v>199714</v>
      </c>
      <c r="Q52" s="18">
        <v>175386.71559000001</v>
      </c>
      <c r="R52" s="18">
        <v>163526</v>
      </c>
      <c r="S52" s="19">
        <v>4668082.1672999999</v>
      </c>
      <c r="T52" s="29" t="e">
        <f t="shared" ca="1" si="1"/>
        <v>#NAME?</v>
      </c>
    </row>
    <row r="53" spans="1:20" ht="15.75" x14ac:dyDescent="0.25">
      <c r="A53" s="16"/>
      <c r="B53" s="26" t="s">
        <v>29</v>
      </c>
      <c r="C53" s="33"/>
      <c r="D53" s="17"/>
      <c r="E53" s="18">
        <v>1775876.8814600001</v>
      </c>
      <c r="F53" s="18">
        <v>940713.85199999996</v>
      </c>
      <c r="G53" s="18">
        <v>256536</v>
      </c>
      <c r="H53" s="18">
        <v>176208.68171</v>
      </c>
      <c r="I53" s="18">
        <v>66396.424220000001</v>
      </c>
      <c r="J53" s="18">
        <v>250927</v>
      </c>
      <c r="K53" s="18">
        <v>101188.57</v>
      </c>
      <c r="L53" s="18">
        <v>32571</v>
      </c>
      <c r="M53" s="18">
        <v>240392</v>
      </c>
      <c r="N53" s="18">
        <v>83636.573539999998</v>
      </c>
      <c r="O53" s="18">
        <v>204007</v>
      </c>
      <c r="P53" s="18">
        <v>196300.78312000001</v>
      </c>
      <c r="Q53" s="18">
        <v>175386.71559000001</v>
      </c>
      <c r="R53" s="18">
        <v>156626.03760000001</v>
      </c>
      <c r="S53" s="19">
        <v>4656767.5192400003</v>
      </c>
      <c r="T53" s="29" t="e">
        <f t="shared" ca="1" si="1"/>
        <v>#NAME?</v>
      </c>
    </row>
    <row r="54" spans="1:20" ht="15.75" x14ac:dyDescent="0.25">
      <c r="A54" s="16"/>
      <c r="B54" s="26" t="s">
        <v>30</v>
      </c>
      <c r="C54" s="33"/>
      <c r="D54" s="17"/>
      <c r="E54" s="23">
        <v>99.997832344913803</v>
      </c>
      <c r="F54" s="23">
        <v>100</v>
      </c>
      <c r="G54" s="23">
        <v>100</v>
      </c>
      <c r="H54" s="23">
        <v>100</v>
      </c>
      <c r="I54" s="23">
        <v>99.001696360176496</v>
      </c>
      <c r="J54" s="23">
        <v>100</v>
      </c>
      <c r="K54" s="23">
        <v>100</v>
      </c>
      <c r="L54" s="23">
        <v>100</v>
      </c>
      <c r="M54" s="23">
        <v>100</v>
      </c>
      <c r="N54" s="23">
        <v>99.650361976385199</v>
      </c>
      <c r="O54" s="23">
        <v>100</v>
      </c>
      <c r="P54" s="23">
        <v>98.290947615089493</v>
      </c>
      <c r="Q54" s="23">
        <v>100</v>
      </c>
      <c r="R54" s="23">
        <v>95.780510499859304</v>
      </c>
      <c r="S54" s="24">
        <v>99.757616775915807</v>
      </c>
      <c r="T54" s="29" t="e">
        <f t="shared" ca="1" si="1"/>
        <v>#NAME?</v>
      </c>
    </row>
    <row r="55" spans="1:20" ht="110.25" x14ac:dyDescent="0.25">
      <c r="A55" s="16" t="s">
        <v>62</v>
      </c>
      <c r="B55" s="25" t="s">
        <v>63</v>
      </c>
      <c r="C55" s="17" t="s">
        <v>64</v>
      </c>
      <c r="D55" s="17" t="s">
        <v>45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9"/>
      <c r="T55" t="e">
        <f t="shared" ca="1" si="1"/>
        <v>#NAME?</v>
      </c>
    </row>
    <row r="56" spans="1:20" ht="15.75" x14ac:dyDescent="0.25">
      <c r="A56" s="16"/>
      <c r="B56" s="26" t="s">
        <v>28</v>
      </c>
      <c r="C56" s="33"/>
      <c r="D56" s="17"/>
      <c r="E56" s="18">
        <v>69804.762000000002</v>
      </c>
      <c r="F56" s="18">
        <v>27542.15</v>
      </c>
      <c r="G56" s="18">
        <v>11291.951999999999</v>
      </c>
      <c r="H56" s="18">
        <v>4340.93</v>
      </c>
      <c r="I56" s="18">
        <v>2416.0250000000001</v>
      </c>
      <c r="J56" s="18">
        <v>15786</v>
      </c>
      <c r="K56" s="18">
        <v>7064.91</v>
      </c>
      <c r="L56" s="18">
        <v>500.1</v>
      </c>
      <c r="M56" s="18">
        <v>8494</v>
      </c>
      <c r="N56" s="18">
        <v>7055</v>
      </c>
      <c r="O56" s="18">
        <v>14447</v>
      </c>
      <c r="P56" s="18">
        <v>6885.9210000000003</v>
      </c>
      <c r="Q56" s="18">
        <v>6601.06</v>
      </c>
      <c r="R56" s="18">
        <v>13578</v>
      </c>
      <c r="S56" s="19">
        <v>195807.81</v>
      </c>
      <c r="T56" s="29" t="e">
        <f t="shared" ca="1" si="1"/>
        <v>#NAME?</v>
      </c>
    </row>
    <row r="57" spans="1:20" ht="15.75" x14ac:dyDescent="0.25">
      <c r="A57" s="16"/>
      <c r="B57" s="26" t="s">
        <v>29</v>
      </c>
      <c r="C57" s="33"/>
      <c r="D57" s="17"/>
      <c r="E57" s="18">
        <v>69516.143360000002</v>
      </c>
      <c r="F57" s="18">
        <v>27542.15</v>
      </c>
      <c r="G57" s="18">
        <v>11006.057000000001</v>
      </c>
      <c r="H57" s="18">
        <v>4340.93</v>
      </c>
      <c r="I57" s="18">
        <v>2416.0250000000001</v>
      </c>
      <c r="J57" s="18">
        <v>15786</v>
      </c>
      <c r="K57" s="18">
        <v>7064.91</v>
      </c>
      <c r="L57" s="18">
        <v>500.1</v>
      </c>
      <c r="M57" s="18">
        <v>8494</v>
      </c>
      <c r="N57" s="18">
        <v>7003.5</v>
      </c>
      <c r="O57" s="18">
        <v>14064.99942</v>
      </c>
      <c r="P57" s="18">
        <v>6885.9210000000003</v>
      </c>
      <c r="Q57" s="18">
        <v>6601.06</v>
      </c>
      <c r="R57" s="18">
        <v>13491.5</v>
      </c>
      <c r="S57" s="19">
        <v>194713.29577999999</v>
      </c>
      <c r="T57" s="29" t="e">
        <f t="shared" ca="1" si="1"/>
        <v>#NAME?</v>
      </c>
    </row>
    <row r="58" spans="1:20" ht="15.75" x14ac:dyDescent="0.25">
      <c r="A58" s="16"/>
      <c r="B58" s="26" t="s">
        <v>30</v>
      </c>
      <c r="C58" s="33"/>
      <c r="D58" s="17"/>
      <c r="E58" s="23">
        <v>99.5865344544832</v>
      </c>
      <c r="F58" s="23">
        <v>100</v>
      </c>
      <c r="G58" s="23">
        <v>97.468152539082695</v>
      </c>
      <c r="H58" s="23">
        <v>100</v>
      </c>
      <c r="I58" s="23">
        <v>100</v>
      </c>
      <c r="J58" s="23">
        <v>100</v>
      </c>
      <c r="K58" s="23">
        <v>100</v>
      </c>
      <c r="L58" s="23">
        <v>100</v>
      </c>
      <c r="M58" s="23">
        <v>100</v>
      </c>
      <c r="N58" s="23">
        <v>99.270021261516604</v>
      </c>
      <c r="O58" s="23">
        <v>97.355848411434906</v>
      </c>
      <c r="P58" s="23">
        <v>100</v>
      </c>
      <c r="Q58" s="23">
        <v>100</v>
      </c>
      <c r="R58" s="23">
        <v>99.362940050080994</v>
      </c>
      <c r="S58" s="24">
        <v>99.441026269585393</v>
      </c>
      <c r="T58" s="29" t="e">
        <f t="shared" ca="1" si="1"/>
        <v>#NAME?</v>
      </c>
    </row>
    <row r="59" spans="1:20" ht="141.75" x14ac:dyDescent="0.25">
      <c r="A59" s="16" t="s">
        <v>65</v>
      </c>
      <c r="B59" s="25" t="s">
        <v>66</v>
      </c>
      <c r="C59" s="17" t="s">
        <v>67</v>
      </c>
      <c r="D59" s="17" t="s">
        <v>45</v>
      </c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9"/>
      <c r="T59" t="e">
        <f t="shared" ca="1" si="1"/>
        <v>#NAME?</v>
      </c>
    </row>
    <row r="60" spans="1:20" ht="15.75" x14ac:dyDescent="0.25">
      <c r="A60" s="16"/>
      <c r="B60" s="26" t="s">
        <v>28</v>
      </c>
      <c r="C60" s="33"/>
      <c r="D60" s="17"/>
      <c r="E60" s="18">
        <v>40.413139999999999</v>
      </c>
      <c r="F60" s="18">
        <v>166.28800000000001</v>
      </c>
      <c r="G60" s="18"/>
      <c r="H60" s="18"/>
      <c r="I60" s="18">
        <v>37.25</v>
      </c>
      <c r="J60" s="18"/>
      <c r="K60" s="18">
        <v>40.700000000000003</v>
      </c>
      <c r="L60" s="18"/>
      <c r="M60" s="18">
        <v>41.615830000000003</v>
      </c>
      <c r="N60" s="18"/>
      <c r="O60" s="18"/>
      <c r="P60" s="18"/>
      <c r="Q60" s="18"/>
      <c r="R60" s="18"/>
      <c r="S60" s="19">
        <v>326.26697000000001</v>
      </c>
      <c r="T60" s="29" t="e">
        <f t="shared" ca="1" si="1"/>
        <v>#NAME?</v>
      </c>
    </row>
    <row r="61" spans="1:20" ht="15.75" x14ac:dyDescent="0.25">
      <c r="A61" s="16"/>
      <c r="B61" s="26" t="s">
        <v>29</v>
      </c>
      <c r="C61" s="33"/>
      <c r="D61" s="17"/>
      <c r="E61" s="18">
        <v>35.461280000000002</v>
      </c>
      <c r="F61" s="18">
        <v>130.35862</v>
      </c>
      <c r="G61" s="18"/>
      <c r="H61" s="18"/>
      <c r="I61" s="18">
        <v>34.749200000000002</v>
      </c>
      <c r="J61" s="18"/>
      <c r="K61" s="18">
        <v>39.700000000000003</v>
      </c>
      <c r="L61" s="18"/>
      <c r="M61" s="18">
        <v>41.615830000000003</v>
      </c>
      <c r="N61" s="18"/>
      <c r="O61" s="18"/>
      <c r="P61" s="18"/>
      <c r="Q61" s="18"/>
      <c r="R61" s="18"/>
      <c r="S61" s="19">
        <v>281.88493</v>
      </c>
      <c r="T61" s="29" t="e">
        <f t="shared" ca="1" si="1"/>
        <v>#NAME?</v>
      </c>
    </row>
    <row r="62" spans="1:20" ht="15.75" x14ac:dyDescent="0.25">
      <c r="A62" s="16"/>
      <c r="B62" s="26" t="s">
        <v>30</v>
      </c>
      <c r="C62" s="33"/>
      <c r="D62" s="17"/>
      <c r="E62" s="23">
        <v>87.746906080547006</v>
      </c>
      <c r="F62" s="23">
        <v>78.393281535648896</v>
      </c>
      <c r="G62" s="23"/>
      <c r="H62" s="23"/>
      <c r="I62" s="23">
        <v>93.286442953020099</v>
      </c>
      <c r="J62" s="23"/>
      <c r="K62" s="23">
        <v>97.542997542997497</v>
      </c>
      <c r="L62" s="23"/>
      <c r="M62" s="23">
        <v>100</v>
      </c>
      <c r="N62" s="23"/>
      <c r="O62" s="23"/>
      <c r="P62" s="23"/>
      <c r="Q62" s="23"/>
      <c r="R62" s="23"/>
      <c r="S62" s="24">
        <v>86.397017142127496</v>
      </c>
      <c r="T62" s="29" t="e">
        <f t="shared" ca="1" si="1"/>
        <v>#NAME?</v>
      </c>
    </row>
    <row r="63" spans="1:20" ht="141.75" x14ac:dyDescent="0.25">
      <c r="A63" s="16" t="s">
        <v>68</v>
      </c>
      <c r="B63" s="25" t="s">
        <v>66</v>
      </c>
      <c r="C63" s="17" t="s">
        <v>67</v>
      </c>
      <c r="D63" s="17" t="s">
        <v>69</v>
      </c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9"/>
      <c r="T63" t="e">
        <f t="shared" ca="1" si="1"/>
        <v>#NAME?</v>
      </c>
    </row>
    <row r="64" spans="1:20" ht="15.75" x14ac:dyDescent="0.25">
      <c r="A64" s="16"/>
      <c r="B64" s="26" t="s">
        <v>28</v>
      </c>
      <c r="C64" s="33"/>
      <c r="D64" s="17"/>
      <c r="E64" s="18">
        <v>357.6</v>
      </c>
      <c r="F64" s="18">
        <v>219.79006000000001</v>
      </c>
      <c r="G64" s="18"/>
      <c r="H64" s="18"/>
      <c r="I64" s="18"/>
      <c r="J64" s="18"/>
      <c r="K64" s="18"/>
      <c r="L64" s="18"/>
      <c r="M64" s="18">
        <v>41.661940000000001</v>
      </c>
      <c r="N64" s="18"/>
      <c r="O64" s="18"/>
      <c r="P64" s="18"/>
      <c r="Q64" s="18"/>
      <c r="R64" s="18"/>
      <c r="S64" s="19">
        <v>619.05200000000002</v>
      </c>
      <c r="T64" s="29" t="e">
        <f t="shared" ca="1" si="1"/>
        <v>#NAME?</v>
      </c>
    </row>
    <row r="65" spans="1:20" ht="15.75" x14ac:dyDescent="0.25">
      <c r="A65" s="16"/>
      <c r="B65" s="26" t="s">
        <v>29</v>
      </c>
      <c r="C65" s="33"/>
      <c r="D65" s="17"/>
      <c r="E65" s="18">
        <v>347.08021000000002</v>
      </c>
      <c r="F65" s="18">
        <v>219.79006000000001</v>
      </c>
      <c r="G65" s="18"/>
      <c r="H65" s="18"/>
      <c r="I65" s="18"/>
      <c r="J65" s="18"/>
      <c r="K65" s="18"/>
      <c r="L65" s="18"/>
      <c r="M65" s="18">
        <v>41.661940000000001</v>
      </c>
      <c r="N65" s="18"/>
      <c r="O65" s="18"/>
      <c r="P65" s="18"/>
      <c r="Q65" s="18"/>
      <c r="R65" s="18"/>
      <c r="S65" s="19">
        <v>608.53220999999996</v>
      </c>
      <c r="T65" s="29" t="e">
        <f t="shared" ca="1" si="1"/>
        <v>#NAME?</v>
      </c>
    </row>
    <row r="66" spans="1:20" ht="15.75" x14ac:dyDescent="0.25">
      <c r="A66" s="16"/>
      <c r="B66" s="26" t="s">
        <v>30</v>
      </c>
      <c r="C66" s="33"/>
      <c r="D66" s="17"/>
      <c r="E66" s="23">
        <v>97.058224272930602</v>
      </c>
      <c r="F66" s="23">
        <v>100</v>
      </c>
      <c r="G66" s="23"/>
      <c r="H66" s="23"/>
      <c r="I66" s="23"/>
      <c r="J66" s="23"/>
      <c r="K66" s="23"/>
      <c r="L66" s="23"/>
      <c r="M66" s="23">
        <v>100</v>
      </c>
      <c r="N66" s="23"/>
      <c r="O66" s="23"/>
      <c r="P66" s="23"/>
      <c r="Q66" s="23"/>
      <c r="R66" s="23"/>
      <c r="S66" s="24">
        <v>98.300661333781306</v>
      </c>
      <c r="T66" s="29" t="e">
        <f t="shared" ca="1" si="1"/>
        <v>#NAME?</v>
      </c>
    </row>
    <row r="67" spans="1:20" ht="94.5" x14ac:dyDescent="0.25">
      <c r="A67" s="16" t="s">
        <v>70</v>
      </c>
      <c r="B67" s="25" t="s">
        <v>71</v>
      </c>
      <c r="C67" s="17" t="s">
        <v>72</v>
      </c>
      <c r="D67" s="17" t="s">
        <v>45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9"/>
      <c r="T67" t="e">
        <f t="shared" ca="1" si="1"/>
        <v>#NAME?</v>
      </c>
    </row>
    <row r="68" spans="1:20" ht="15.75" x14ac:dyDescent="0.25">
      <c r="A68" s="16"/>
      <c r="B68" s="26" t="s">
        <v>28</v>
      </c>
      <c r="C68" s="33"/>
      <c r="D68" s="17"/>
      <c r="E68" s="18">
        <v>1350</v>
      </c>
      <c r="F68" s="18"/>
      <c r="G68" s="18"/>
      <c r="H68" s="18">
        <v>150</v>
      </c>
      <c r="I68" s="18"/>
      <c r="J68" s="18"/>
      <c r="K68" s="18">
        <v>150</v>
      </c>
      <c r="L68" s="18"/>
      <c r="M68" s="18">
        <v>450</v>
      </c>
      <c r="N68" s="18"/>
      <c r="O68" s="18"/>
      <c r="P68" s="18"/>
      <c r="Q68" s="18"/>
      <c r="R68" s="18"/>
      <c r="S68" s="19">
        <v>2100</v>
      </c>
      <c r="T68" s="29" t="e">
        <f t="shared" ca="1" si="1"/>
        <v>#NAME?</v>
      </c>
    </row>
    <row r="69" spans="1:20" ht="15.75" x14ac:dyDescent="0.25">
      <c r="A69" s="16"/>
      <c r="B69" s="26" t="s">
        <v>29</v>
      </c>
      <c r="C69" s="33"/>
      <c r="D69" s="17"/>
      <c r="E69" s="18">
        <v>1350</v>
      </c>
      <c r="F69" s="18"/>
      <c r="G69" s="18"/>
      <c r="H69" s="18">
        <v>150</v>
      </c>
      <c r="I69" s="18"/>
      <c r="J69" s="18"/>
      <c r="K69" s="18">
        <v>150</v>
      </c>
      <c r="L69" s="18"/>
      <c r="M69" s="18">
        <v>450</v>
      </c>
      <c r="N69" s="18"/>
      <c r="O69" s="18"/>
      <c r="P69" s="18"/>
      <c r="Q69" s="18"/>
      <c r="R69" s="18"/>
      <c r="S69" s="19">
        <v>2100</v>
      </c>
      <c r="T69" s="29" t="e">
        <f t="shared" ca="1" si="1"/>
        <v>#NAME?</v>
      </c>
    </row>
    <row r="70" spans="1:20" ht="15.75" x14ac:dyDescent="0.25">
      <c r="A70" s="16"/>
      <c r="B70" s="26" t="s">
        <v>30</v>
      </c>
      <c r="C70" s="33"/>
      <c r="D70" s="17"/>
      <c r="E70" s="23">
        <v>100</v>
      </c>
      <c r="F70" s="23"/>
      <c r="G70" s="23"/>
      <c r="H70" s="23">
        <v>100</v>
      </c>
      <c r="I70" s="23"/>
      <c r="J70" s="23"/>
      <c r="K70" s="23">
        <v>100</v>
      </c>
      <c r="L70" s="23"/>
      <c r="M70" s="23">
        <v>100</v>
      </c>
      <c r="N70" s="23"/>
      <c r="O70" s="23"/>
      <c r="P70" s="23"/>
      <c r="Q70" s="23"/>
      <c r="R70" s="23"/>
      <c r="S70" s="24">
        <v>100</v>
      </c>
      <c r="T70" s="29" t="e">
        <f t="shared" ca="1" si="1"/>
        <v>#NAME?</v>
      </c>
    </row>
    <row r="71" spans="1:20" ht="126" x14ac:dyDescent="0.25">
      <c r="A71" s="16" t="s">
        <v>73</v>
      </c>
      <c r="B71" s="25" t="s">
        <v>74</v>
      </c>
      <c r="C71" s="17" t="s">
        <v>75</v>
      </c>
      <c r="D71" s="17" t="s">
        <v>45</v>
      </c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9"/>
      <c r="T71" t="e">
        <f t="shared" ca="1" si="1"/>
        <v>#NAME?</v>
      </c>
    </row>
    <row r="72" spans="1:20" ht="15.75" x14ac:dyDescent="0.25">
      <c r="A72" s="16"/>
      <c r="B72" s="26" t="s">
        <v>28</v>
      </c>
      <c r="C72" s="33"/>
      <c r="D72" s="17"/>
      <c r="E72" s="18">
        <v>64695.122000000003</v>
      </c>
      <c r="F72" s="18">
        <v>24468</v>
      </c>
      <c r="G72" s="18">
        <v>4219.3649999999998</v>
      </c>
      <c r="H72" s="18">
        <v>2353.2910000000002</v>
      </c>
      <c r="I72" s="18">
        <v>771.64700000000005</v>
      </c>
      <c r="J72" s="18">
        <v>3167</v>
      </c>
      <c r="K72" s="18">
        <v>575.17200000000003</v>
      </c>
      <c r="L72" s="18">
        <v>347</v>
      </c>
      <c r="M72" s="18">
        <v>10851</v>
      </c>
      <c r="N72" s="18">
        <v>2869.0650000000001</v>
      </c>
      <c r="O72" s="18">
        <v>7542.8630000000003</v>
      </c>
      <c r="P72" s="18">
        <v>2819.78</v>
      </c>
      <c r="Q72" s="18">
        <v>4337.7389999999996</v>
      </c>
      <c r="R72" s="18">
        <v>6175</v>
      </c>
      <c r="S72" s="19">
        <v>135192.04399999999</v>
      </c>
      <c r="T72" s="29" t="e">
        <f t="shared" ca="1" si="1"/>
        <v>#NAME?</v>
      </c>
    </row>
    <row r="73" spans="1:20" ht="15.75" x14ac:dyDescent="0.25">
      <c r="A73" s="16"/>
      <c r="B73" s="26" t="s">
        <v>29</v>
      </c>
      <c r="C73" s="33"/>
      <c r="D73" s="17"/>
      <c r="E73" s="18">
        <v>63244.219490000003</v>
      </c>
      <c r="F73" s="18">
        <v>23437.393680000001</v>
      </c>
      <c r="G73" s="18">
        <v>4139.7919499999998</v>
      </c>
      <c r="H73" s="18">
        <v>2307.1617500000002</v>
      </c>
      <c r="I73" s="18">
        <v>771.64700000000005</v>
      </c>
      <c r="J73" s="18">
        <v>3167</v>
      </c>
      <c r="K73" s="18">
        <v>563.31605000000002</v>
      </c>
      <c r="L73" s="18">
        <v>347</v>
      </c>
      <c r="M73" s="18">
        <v>10694.281010000001</v>
      </c>
      <c r="N73" s="18">
        <v>2505.4621299999999</v>
      </c>
      <c r="O73" s="18">
        <v>7542.8630000000003</v>
      </c>
      <c r="P73" s="18">
        <v>2819.78</v>
      </c>
      <c r="Q73" s="18">
        <v>4337.7389999999996</v>
      </c>
      <c r="R73" s="18">
        <v>4037.06441</v>
      </c>
      <c r="S73" s="19">
        <v>129914.71947</v>
      </c>
      <c r="T73" s="29" t="e">
        <f t="shared" ca="1" si="1"/>
        <v>#NAME?</v>
      </c>
    </row>
    <row r="74" spans="1:20" ht="15.75" x14ac:dyDescent="0.25">
      <c r="A74" s="16"/>
      <c r="B74" s="26" t="s">
        <v>30</v>
      </c>
      <c r="C74" s="33"/>
      <c r="D74" s="17"/>
      <c r="E74" s="23">
        <v>97.7573231719077</v>
      </c>
      <c r="F74" s="23">
        <v>95.787942128494294</v>
      </c>
      <c r="G74" s="23">
        <v>98.114098922468102</v>
      </c>
      <c r="H74" s="23">
        <v>98.039798307986501</v>
      </c>
      <c r="I74" s="23">
        <v>100</v>
      </c>
      <c r="J74" s="23">
        <v>100</v>
      </c>
      <c r="K74" s="23">
        <v>97.938712246075895</v>
      </c>
      <c r="L74" s="23">
        <v>100</v>
      </c>
      <c r="M74" s="23">
        <v>98.555718459128101</v>
      </c>
      <c r="N74" s="23">
        <v>87.326781721571294</v>
      </c>
      <c r="O74" s="23">
        <v>100</v>
      </c>
      <c r="P74" s="23">
        <v>100</v>
      </c>
      <c r="Q74" s="23">
        <v>100</v>
      </c>
      <c r="R74" s="23">
        <v>65.377561295546499</v>
      </c>
      <c r="S74" s="24">
        <v>96.096423743692995</v>
      </c>
      <c r="T74" s="29" t="e">
        <f t="shared" ca="1" si="1"/>
        <v>#NAME?</v>
      </c>
    </row>
    <row r="75" spans="1:20" ht="141.75" x14ac:dyDescent="0.25">
      <c r="A75" s="16" t="s">
        <v>76</v>
      </c>
      <c r="B75" s="25" t="s">
        <v>77</v>
      </c>
      <c r="C75" s="17" t="s">
        <v>78</v>
      </c>
      <c r="D75" s="17" t="s">
        <v>45</v>
      </c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9"/>
      <c r="T75" t="e">
        <f t="shared" ref="T75:T106" ca="1" si="2">сумм(E75:S75)</f>
        <v>#NAME?</v>
      </c>
    </row>
    <row r="76" spans="1:20" ht="15.75" x14ac:dyDescent="0.25">
      <c r="A76" s="16"/>
      <c r="B76" s="26" t="s">
        <v>28</v>
      </c>
      <c r="C76" s="33"/>
      <c r="D76" s="17"/>
      <c r="E76" s="18">
        <v>1031660.732</v>
      </c>
      <c r="F76" s="18">
        <v>461198.86012000003</v>
      </c>
      <c r="G76" s="18">
        <v>96500.384999999995</v>
      </c>
      <c r="H76" s="18">
        <v>79043.820999999996</v>
      </c>
      <c r="I76" s="18">
        <v>18746.5</v>
      </c>
      <c r="J76" s="18">
        <v>59465.599999999999</v>
      </c>
      <c r="K76" s="18">
        <v>30103.599999999999</v>
      </c>
      <c r="L76" s="18">
        <v>7297.61</v>
      </c>
      <c r="M76" s="18">
        <v>166811.28</v>
      </c>
      <c r="N76" s="18">
        <v>31944.2</v>
      </c>
      <c r="O76" s="18">
        <v>43261.2</v>
      </c>
      <c r="P76" s="18">
        <v>37494.5</v>
      </c>
      <c r="Q76" s="18">
        <v>49072.266000000003</v>
      </c>
      <c r="R76" s="18">
        <v>40008.498879999999</v>
      </c>
      <c r="S76" s="19">
        <v>2152609.0529999998</v>
      </c>
      <c r="T76" s="29" t="e">
        <f t="shared" ca="1" si="2"/>
        <v>#NAME?</v>
      </c>
    </row>
    <row r="77" spans="1:20" ht="15.75" x14ac:dyDescent="0.25">
      <c r="A77" s="16"/>
      <c r="B77" s="26" t="s">
        <v>29</v>
      </c>
      <c r="C77" s="33"/>
      <c r="D77" s="17"/>
      <c r="E77" s="18">
        <v>1027026.795</v>
      </c>
      <c r="F77" s="18">
        <v>461198.86012000003</v>
      </c>
      <c r="G77" s="18">
        <v>96500.384999999995</v>
      </c>
      <c r="H77" s="18">
        <v>79043.820999999996</v>
      </c>
      <c r="I77" s="18">
        <v>18746.5</v>
      </c>
      <c r="J77" s="18">
        <v>59465.500010000003</v>
      </c>
      <c r="K77" s="18">
        <v>30103.599999999999</v>
      </c>
      <c r="L77" s="18">
        <v>7297.61</v>
      </c>
      <c r="M77" s="18">
        <v>166811.28</v>
      </c>
      <c r="N77" s="18">
        <v>31944.2</v>
      </c>
      <c r="O77" s="18">
        <v>43261.2</v>
      </c>
      <c r="P77" s="18">
        <v>37494.5</v>
      </c>
      <c r="Q77" s="18">
        <v>49072.266000000003</v>
      </c>
      <c r="R77" s="18">
        <v>39577.993110000003</v>
      </c>
      <c r="S77" s="19">
        <v>2147544.5102400002</v>
      </c>
      <c r="T77" s="29" t="e">
        <f t="shared" ca="1" si="2"/>
        <v>#NAME?</v>
      </c>
    </row>
    <row r="78" spans="1:20" ht="15.75" x14ac:dyDescent="0.25">
      <c r="A78" s="16"/>
      <c r="B78" s="26" t="s">
        <v>30</v>
      </c>
      <c r="C78" s="33"/>
      <c r="D78" s="17"/>
      <c r="E78" s="23">
        <v>99.550827432288003</v>
      </c>
      <c r="F78" s="23">
        <v>100</v>
      </c>
      <c r="G78" s="23">
        <v>100</v>
      </c>
      <c r="H78" s="23">
        <v>100</v>
      </c>
      <c r="I78" s="23">
        <v>100</v>
      </c>
      <c r="J78" s="23">
        <v>99.999831852365006</v>
      </c>
      <c r="K78" s="23">
        <v>100</v>
      </c>
      <c r="L78" s="23">
        <v>100</v>
      </c>
      <c r="M78" s="23">
        <v>100</v>
      </c>
      <c r="N78" s="23">
        <v>100</v>
      </c>
      <c r="O78" s="23">
        <v>100</v>
      </c>
      <c r="P78" s="23">
        <v>100</v>
      </c>
      <c r="Q78" s="23">
        <v>100</v>
      </c>
      <c r="R78" s="23">
        <v>98.923964202477904</v>
      </c>
      <c r="S78" s="24">
        <v>99.764725380442698</v>
      </c>
      <c r="T78" s="29" t="e">
        <f t="shared" ca="1" si="2"/>
        <v>#NAME?</v>
      </c>
    </row>
    <row r="79" spans="1:20" ht="94.5" x14ac:dyDescent="0.25">
      <c r="A79" s="16" t="s">
        <v>79</v>
      </c>
      <c r="B79" s="25" t="s">
        <v>80</v>
      </c>
      <c r="C79" s="17" t="s">
        <v>81</v>
      </c>
      <c r="D79" s="17" t="s">
        <v>82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9"/>
      <c r="T79" t="e">
        <f t="shared" ca="1" si="2"/>
        <v>#NAME?</v>
      </c>
    </row>
    <row r="80" spans="1:20" ht="15.75" x14ac:dyDescent="0.25">
      <c r="A80" s="16"/>
      <c r="B80" s="26" t="s">
        <v>28</v>
      </c>
      <c r="C80" s="33"/>
      <c r="D80" s="17"/>
      <c r="E80" s="18">
        <v>492577</v>
      </c>
      <c r="F80" s="18">
        <v>89727.039869999993</v>
      </c>
      <c r="G80" s="18">
        <v>31633.200000000001</v>
      </c>
      <c r="H80" s="18">
        <v>19911</v>
      </c>
      <c r="I80" s="18">
        <v>5017</v>
      </c>
      <c r="J80" s="18">
        <v>34119</v>
      </c>
      <c r="K80" s="18">
        <v>4654</v>
      </c>
      <c r="L80" s="18">
        <v>2034</v>
      </c>
      <c r="M80" s="18">
        <v>23184</v>
      </c>
      <c r="N80" s="18">
        <v>10474</v>
      </c>
      <c r="O80" s="18">
        <v>15360</v>
      </c>
      <c r="P80" s="18">
        <v>6587</v>
      </c>
      <c r="Q80" s="18">
        <v>20623</v>
      </c>
      <c r="R80" s="18">
        <v>13982</v>
      </c>
      <c r="S80" s="19">
        <v>769882.23987000005</v>
      </c>
      <c r="T80" s="29" t="e">
        <f t="shared" ca="1" si="2"/>
        <v>#NAME?</v>
      </c>
    </row>
    <row r="81" spans="1:20" ht="15.75" x14ac:dyDescent="0.25">
      <c r="A81" s="16"/>
      <c r="B81" s="26" t="s">
        <v>29</v>
      </c>
      <c r="C81" s="33"/>
      <c r="D81" s="17"/>
      <c r="E81" s="18">
        <v>484814.28438999999</v>
      </c>
      <c r="F81" s="18">
        <v>89689.039869999993</v>
      </c>
      <c r="G81" s="18">
        <v>28013.112290000001</v>
      </c>
      <c r="H81" s="18">
        <v>18791.558150000001</v>
      </c>
      <c r="I81" s="18">
        <v>4110.4032200000001</v>
      </c>
      <c r="J81" s="18">
        <v>33547.245000000003</v>
      </c>
      <c r="K81" s="18">
        <v>4654</v>
      </c>
      <c r="L81" s="18">
        <v>2034</v>
      </c>
      <c r="M81" s="18">
        <v>22260.261549999999</v>
      </c>
      <c r="N81" s="18">
        <v>8660.2232700000004</v>
      </c>
      <c r="O81" s="18">
        <v>13288.0345</v>
      </c>
      <c r="P81" s="18">
        <v>5976.3823599999996</v>
      </c>
      <c r="Q81" s="18">
        <v>20258.301070000001</v>
      </c>
      <c r="R81" s="18">
        <v>12764.67715</v>
      </c>
      <c r="S81" s="19">
        <v>748861.52281999995</v>
      </c>
      <c r="T81" s="29" t="e">
        <f t="shared" ca="1" si="2"/>
        <v>#NAME?</v>
      </c>
    </row>
    <row r="82" spans="1:20" ht="15.75" x14ac:dyDescent="0.25">
      <c r="A82" s="16"/>
      <c r="B82" s="26" t="s">
        <v>30</v>
      </c>
      <c r="C82" s="33"/>
      <c r="D82" s="17"/>
      <c r="E82" s="23">
        <v>98.424060479884304</v>
      </c>
      <c r="F82" s="23">
        <v>99.957649332848703</v>
      </c>
      <c r="G82" s="23">
        <v>88.556049625077407</v>
      </c>
      <c r="H82" s="23">
        <v>94.377771834664202</v>
      </c>
      <c r="I82" s="23">
        <v>81.929504086107201</v>
      </c>
      <c r="J82" s="23">
        <v>98.324232832146294</v>
      </c>
      <c r="K82" s="23">
        <v>100</v>
      </c>
      <c r="L82" s="23">
        <v>100</v>
      </c>
      <c r="M82" s="23">
        <v>96.015620902346399</v>
      </c>
      <c r="N82" s="23">
        <v>82.683055852587302</v>
      </c>
      <c r="O82" s="23">
        <v>86.510641276041596</v>
      </c>
      <c r="P82" s="23">
        <v>90.729958402914804</v>
      </c>
      <c r="Q82" s="23">
        <v>98.231591281578801</v>
      </c>
      <c r="R82" s="23">
        <v>91.293642898011697</v>
      </c>
      <c r="S82" s="24">
        <v>97.269619175323498</v>
      </c>
      <c r="T82" s="29" t="e">
        <f t="shared" ca="1" si="2"/>
        <v>#NAME?</v>
      </c>
    </row>
    <row r="83" spans="1:20" ht="110.25" x14ac:dyDescent="0.25">
      <c r="A83" s="16" t="s">
        <v>83</v>
      </c>
      <c r="B83" s="25" t="s">
        <v>84</v>
      </c>
      <c r="C83" s="17" t="s">
        <v>85</v>
      </c>
      <c r="D83" s="17" t="s">
        <v>45</v>
      </c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9"/>
      <c r="T83" t="e">
        <f t="shared" ca="1" si="2"/>
        <v>#NAME?</v>
      </c>
    </row>
    <row r="84" spans="1:20" ht="15.75" x14ac:dyDescent="0.25">
      <c r="A84" s="16"/>
      <c r="B84" s="26" t="s">
        <v>28</v>
      </c>
      <c r="C84" s="33"/>
      <c r="D84" s="17"/>
      <c r="E84" s="18">
        <v>31185.51</v>
      </c>
      <c r="F84" s="18">
        <v>12778.85</v>
      </c>
      <c r="G84" s="18">
        <v>2384.5902700000001</v>
      </c>
      <c r="H84" s="18">
        <v>2045</v>
      </c>
      <c r="I84" s="18">
        <v>703.33591999999999</v>
      </c>
      <c r="J84" s="18">
        <v>3106.4</v>
      </c>
      <c r="K84" s="18">
        <v>953.95299999999997</v>
      </c>
      <c r="L84" s="18">
        <v>307.62303000000003</v>
      </c>
      <c r="M84" s="18">
        <v>4184</v>
      </c>
      <c r="N84" s="18">
        <v>731.71662000000003</v>
      </c>
      <c r="O84" s="18">
        <v>1610.36052</v>
      </c>
      <c r="P84" s="18">
        <v>1063.47336</v>
      </c>
      <c r="Q84" s="18">
        <v>1624</v>
      </c>
      <c r="R84" s="18">
        <v>1350.2641799999999</v>
      </c>
      <c r="S84" s="19">
        <v>64029.0769</v>
      </c>
      <c r="T84" s="29" t="e">
        <f t="shared" ca="1" si="2"/>
        <v>#NAME?</v>
      </c>
    </row>
    <row r="85" spans="1:20" ht="15.75" x14ac:dyDescent="0.25">
      <c r="A85" s="16"/>
      <c r="B85" s="26" t="s">
        <v>29</v>
      </c>
      <c r="C85" s="33"/>
      <c r="D85" s="17"/>
      <c r="E85" s="18">
        <v>30644.712230000001</v>
      </c>
      <c r="F85" s="18">
        <v>12687.28311</v>
      </c>
      <c r="G85" s="18">
        <v>2384.5902700000001</v>
      </c>
      <c r="H85" s="18">
        <v>2045</v>
      </c>
      <c r="I85" s="18">
        <v>703.33591999999999</v>
      </c>
      <c r="J85" s="18">
        <v>3106.4</v>
      </c>
      <c r="K85" s="18">
        <v>953.95299999999997</v>
      </c>
      <c r="L85" s="18">
        <v>307.62303000000003</v>
      </c>
      <c r="M85" s="18">
        <v>4184</v>
      </c>
      <c r="N85" s="18">
        <v>716.17754000000002</v>
      </c>
      <c r="O85" s="18">
        <v>1610.36052</v>
      </c>
      <c r="P85" s="18">
        <v>1036.6809699999999</v>
      </c>
      <c r="Q85" s="18">
        <v>1542.4811199999999</v>
      </c>
      <c r="R85" s="18">
        <v>1057.62752</v>
      </c>
      <c r="S85" s="19">
        <v>62980.225229999996</v>
      </c>
      <c r="T85" s="29" t="e">
        <f t="shared" ca="1" si="2"/>
        <v>#NAME?</v>
      </c>
    </row>
    <row r="86" spans="1:20" ht="15.75" x14ac:dyDescent="0.25">
      <c r="A86" s="16"/>
      <c r="B86" s="26" t="s">
        <v>30</v>
      </c>
      <c r="C86" s="33"/>
      <c r="D86" s="17"/>
      <c r="E86" s="23">
        <v>98.265868443389195</v>
      </c>
      <c r="F86" s="23">
        <v>99.283449684439503</v>
      </c>
      <c r="G86" s="23">
        <v>100</v>
      </c>
      <c r="H86" s="23">
        <v>100</v>
      </c>
      <c r="I86" s="23">
        <v>100</v>
      </c>
      <c r="J86" s="23">
        <v>100</v>
      </c>
      <c r="K86" s="23">
        <v>100</v>
      </c>
      <c r="L86" s="23">
        <v>100</v>
      </c>
      <c r="M86" s="23">
        <v>100</v>
      </c>
      <c r="N86" s="23">
        <v>97.876352733384607</v>
      </c>
      <c r="O86" s="23">
        <v>100</v>
      </c>
      <c r="P86" s="23">
        <v>97.480671260067993</v>
      </c>
      <c r="Q86" s="23">
        <v>94.980364532019706</v>
      </c>
      <c r="R86" s="23">
        <v>78.327451447315994</v>
      </c>
      <c r="S86" s="24">
        <v>98.361913491837299</v>
      </c>
      <c r="T86" s="29" t="e">
        <f t="shared" ca="1" si="2"/>
        <v>#NAME?</v>
      </c>
    </row>
    <row r="87" spans="1:20" ht="63" x14ac:dyDescent="0.25">
      <c r="A87" s="16" t="s">
        <v>86</v>
      </c>
      <c r="B87" s="25" t="s">
        <v>87</v>
      </c>
      <c r="C87" s="17" t="s">
        <v>88</v>
      </c>
      <c r="D87" s="17" t="s">
        <v>89</v>
      </c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9"/>
      <c r="T87" t="e">
        <f t="shared" ca="1" si="2"/>
        <v>#NAME?</v>
      </c>
    </row>
    <row r="88" spans="1:20" ht="15.75" x14ac:dyDescent="0.25">
      <c r="A88" s="16"/>
      <c r="B88" s="26" t="s">
        <v>28</v>
      </c>
      <c r="C88" s="33"/>
      <c r="D88" s="17"/>
      <c r="E88" s="18"/>
      <c r="F88" s="18"/>
      <c r="G88" s="18">
        <v>118.4</v>
      </c>
      <c r="H88" s="18">
        <v>52.5</v>
      </c>
      <c r="I88" s="18">
        <v>26.4</v>
      </c>
      <c r="J88" s="18">
        <v>98.5</v>
      </c>
      <c r="K88" s="18">
        <v>27.7</v>
      </c>
      <c r="L88" s="18"/>
      <c r="M88" s="18">
        <v>182.2</v>
      </c>
      <c r="N88" s="18">
        <v>28.4</v>
      </c>
      <c r="O88" s="18">
        <v>58.4</v>
      </c>
      <c r="P88" s="18">
        <v>37.200000000000003</v>
      </c>
      <c r="Q88" s="18">
        <v>58.8</v>
      </c>
      <c r="R88" s="18">
        <v>16.2</v>
      </c>
      <c r="S88" s="19">
        <v>704.7</v>
      </c>
      <c r="T88" s="29" t="e">
        <f t="shared" ca="1" si="2"/>
        <v>#NAME?</v>
      </c>
    </row>
    <row r="89" spans="1:20" ht="15.75" x14ac:dyDescent="0.25">
      <c r="A89" s="16"/>
      <c r="B89" s="26" t="s">
        <v>29</v>
      </c>
      <c r="C89" s="33"/>
      <c r="D89" s="17"/>
      <c r="E89" s="18"/>
      <c r="F89" s="18"/>
      <c r="G89" s="18">
        <v>118.4</v>
      </c>
      <c r="H89" s="18">
        <v>52.5</v>
      </c>
      <c r="I89" s="18">
        <v>26.4</v>
      </c>
      <c r="J89" s="18">
        <v>98.5</v>
      </c>
      <c r="K89" s="18">
        <v>27.7</v>
      </c>
      <c r="L89" s="18"/>
      <c r="M89" s="18">
        <v>182.2</v>
      </c>
      <c r="N89" s="18">
        <v>24.482869999999998</v>
      </c>
      <c r="O89" s="18">
        <v>58.4</v>
      </c>
      <c r="P89" s="18">
        <v>37.200000000000003</v>
      </c>
      <c r="Q89" s="18">
        <v>58.8</v>
      </c>
      <c r="R89" s="18">
        <v>16.2</v>
      </c>
      <c r="S89" s="19">
        <v>700.78287</v>
      </c>
      <c r="T89" s="29" t="e">
        <f t="shared" ca="1" si="2"/>
        <v>#NAME?</v>
      </c>
    </row>
    <row r="90" spans="1:20" ht="15.75" x14ac:dyDescent="0.25">
      <c r="A90" s="16"/>
      <c r="B90" s="26" t="s">
        <v>30</v>
      </c>
      <c r="C90" s="33"/>
      <c r="D90" s="17"/>
      <c r="E90" s="23"/>
      <c r="F90" s="23"/>
      <c r="G90" s="23">
        <v>100</v>
      </c>
      <c r="H90" s="23">
        <v>100</v>
      </c>
      <c r="I90" s="23">
        <v>100</v>
      </c>
      <c r="J90" s="23">
        <v>100</v>
      </c>
      <c r="K90" s="23">
        <v>100</v>
      </c>
      <c r="L90" s="23"/>
      <c r="M90" s="23">
        <v>100</v>
      </c>
      <c r="N90" s="23">
        <v>86.207288732394304</v>
      </c>
      <c r="O90" s="23">
        <v>100</v>
      </c>
      <c r="P90" s="23">
        <v>100</v>
      </c>
      <c r="Q90" s="23">
        <v>100</v>
      </c>
      <c r="R90" s="23">
        <v>100</v>
      </c>
      <c r="S90" s="24">
        <v>99.444142188165102</v>
      </c>
      <c r="T90" s="29" t="e">
        <f t="shared" ca="1" si="2"/>
        <v>#NAME?</v>
      </c>
    </row>
    <row r="91" spans="1:20" ht="78.75" x14ac:dyDescent="0.25">
      <c r="A91" s="16" t="s">
        <v>90</v>
      </c>
      <c r="B91" s="25" t="s">
        <v>91</v>
      </c>
      <c r="C91" s="17" t="s">
        <v>92</v>
      </c>
      <c r="D91" s="17" t="s">
        <v>93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9"/>
      <c r="T91" t="e">
        <f t="shared" ca="1" si="2"/>
        <v>#NAME?</v>
      </c>
    </row>
    <row r="92" spans="1:20" ht="15.75" x14ac:dyDescent="0.25">
      <c r="A92" s="16"/>
      <c r="B92" s="26" t="s">
        <v>28</v>
      </c>
      <c r="C92" s="33"/>
      <c r="D92" s="17"/>
      <c r="E92" s="18">
        <v>13117.348969999999</v>
      </c>
      <c r="F92" s="18">
        <v>20102.5</v>
      </c>
      <c r="G92" s="18">
        <v>809.49199999999996</v>
      </c>
      <c r="H92" s="18">
        <v>916</v>
      </c>
      <c r="I92" s="18">
        <v>100</v>
      </c>
      <c r="J92" s="18">
        <v>1350.9</v>
      </c>
      <c r="K92" s="18">
        <v>504.8</v>
      </c>
      <c r="L92" s="18"/>
      <c r="M92" s="18">
        <v>1826.4</v>
      </c>
      <c r="N92" s="18">
        <v>757.9</v>
      </c>
      <c r="O92" s="18">
        <v>255.12700000000001</v>
      </c>
      <c r="P92" s="18">
        <v>875.4</v>
      </c>
      <c r="Q92" s="18">
        <v>321.88</v>
      </c>
      <c r="R92" s="18"/>
      <c r="S92" s="19">
        <v>40937.747969999997</v>
      </c>
      <c r="T92" s="29" t="e">
        <f t="shared" ca="1" si="2"/>
        <v>#NAME?</v>
      </c>
    </row>
    <row r="93" spans="1:20" ht="15.75" x14ac:dyDescent="0.25">
      <c r="A93" s="16"/>
      <c r="B93" s="26" t="s">
        <v>29</v>
      </c>
      <c r="C93" s="33"/>
      <c r="D93" s="17"/>
      <c r="E93" s="18">
        <v>11475.01211</v>
      </c>
      <c r="F93" s="18">
        <v>20102.5</v>
      </c>
      <c r="G93" s="18">
        <v>779.49199999999996</v>
      </c>
      <c r="H93" s="18">
        <v>822.40750000000003</v>
      </c>
      <c r="I93" s="18">
        <v>99.828000000000003</v>
      </c>
      <c r="J93" s="18">
        <v>1350.9</v>
      </c>
      <c r="K93" s="18">
        <v>86.438299999999998</v>
      </c>
      <c r="L93" s="18"/>
      <c r="M93" s="18">
        <v>1826.1998000000001</v>
      </c>
      <c r="N93" s="18">
        <v>757.9</v>
      </c>
      <c r="O93" s="18">
        <v>75.127200000000002</v>
      </c>
      <c r="P93" s="18">
        <v>553.57027000000005</v>
      </c>
      <c r="Q93" s="18">
        <v>321.88</v>
      </c>
      <c r="R93" s="18"/>
      <c r="S93" s="19">
        <v>38251.25518</v>
      </c>
      <c r="T93" s="29" t="e">
        <f t="shared" ca="1" si="2"/>
        <v>#NAME?</v>
      </c>
    </row>
    <row r="94" spans="1:20" ht="15.75" x14ac:dyDescent="0.25">
      <c r="A94" s="16"/>
      <c r="B94" s="26" t="s">
        <v>30</v>
      </c>
      <c r="C94" s="33"/>
      <c r="D94" s="17"/>
      <c r="E94" s="23">
        <v>87.479658704238901</v>
      </c>
      <c r="F94" s="23">
        <v>100</v>
      </c>
      <c r="G94" s="23">
        <v>96.293972021959405</v>
      </c>
      <c r="H94" s="23">
        <v>89.782478165938798</v>
      </c>
      <c r="I94" s="23">
        <v>99.828000000000003</v>
      </c>
      <c r="J94" s="23">
        <v>100</v>
      </c>
      <c r="K94" s="23">
        <v>17.123276545166402</v>
      </c>
      <c r="L94" s="23"/>
      <c r="M94" s="23">
        <v>99.989038545773099</v>
      </c>
      <c r="N94" s="23">
        <v>100</v>
      </c>
      <c r="O94" s="23">
        <v>29.4469813073488</v>
      </c>
      <c r="P94" s="23">
        <v>63.236265707105296</v>
      </c>
      <c r="Q94" s="23">
        <v>100</v>
      </c>
      <c r="R94" s="23"/>
      <c r="S94" s="24">
        <v>93.4376146143439</v>
      </c>
      <c r="T94" s="29" t="e">
        <f t="shared" ca="1" si="2"/>
        <v>#NAME?</v>
      </c>
    </row>
    <row r="95" spans="1:20" ht="94.5" x14ac:dyDescent="0.25">
      <c r="A95" s="16" t="s">
        <v>94</v>
      </c>
      <c r="B95" s="25" t="s">
        <v>95</v>
      </c>
      <c r="C95" s="17" t="s">
        <v>96</v>
      </c>
      <c r="D95" s="17" t="s">
        <v>82</v>
      </c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9"/>
      <c r="T95" t="e">
        <f t="shared" ca="1" si="2"/>
        <v>#NAME?</v>
      </c>
    </row>
    <row r="96" spans="1:20" ht="15.75" x14ac:dyDescent="0.25">
      <c r="A96" s="16"/>
      <c r="B96" s="26" t="s">
        <v>28</v>
      </c>
      <c r="C96" s="33"/>
      <c r="D96" s="17"/>
      <c r="E96" s="18">
        <v>56.65</v>
      </c>
      <c r="F96" s="18">
        <v>311.58999999999997</v>
      </c>
      <c r="G96" s="18">
        <v>84.98</v>
      </c>
      <c r="H96" s="18">
        <v>118.97</v>
      </c>
      <c r="I96" s="18">
        <v>50.99</v>
      </c>
      <c r="J96" s="18">
        <v>84.98</v>
      </c>
      <c r="K96" s="18">
        <v>39.659999999999997</v>
      </c>
      <c r="L96" s="18">
        <v>13.08</v>
      </c>
      <c r="M96" s="18">
        <v>56.65</v>
      </c>
      <c r="N96" s="18">
        <v>30.54</v>
      </c>
      <c r="O96" s="18">
        <v>85.52</v>
      </c>
      <c r="P96" s="18">
        <v>91.63</v>
      </c>
      <c r="Q96" s="18">
        <v>103.86</v>
      </c>
      <c r="R96" s="18">
        <v>61.09</v>
      </c>
      <c r="S96" s="19">
        <v>1190.19</v>
      </c>
      <c r="T96" s="29" t="e">
        <f t="shared" ca="1" si="2"/>
        <v>#NAME?</v>
      </c>
    </row>
    <row r="97" spans="1:20" ht="15.75" x14ac:dyDescent="0.25">
      <c r="A97" s="16"/>
      <c r="B97" s="26" t="s">
        <v>29</v>
      </c>
      <c r="C97" s="33"/>
      <c r="D97" s="17"/>
      <c r="E97" s="18"/>
      <c r="F97" s="18">
        <v>113.304</v>
      </c>
      <c r="G97" s="18"/>
      <c r="H97" s="18"/>
      <c r="I97" s="18"/>
      <c r="J97" s="18"/>
      <c r="K97" s="18">
        <v>11.33</v>
      </c>
      <c r="L97" s="18"/>
      <c r="M97" s="18"/>
      <c r="N97" s="18"/>
      <c r="O97" s="18"/>
      <c r="P97" s="18">
        <v>12.22</v>
      </c>
      <c r="Q97" s="18"/>
      <c r="R97" s="18"/>
      <c r="S97" s="19">
        <v>136.85400000000001</v>
      </c>
      <c r="T97" s="29" t="e">
        <f t="shared" ca="1" si="2"/>
        <v>#NAME?</v>
      </c>
    </row>
    <row r="98" spans="1:20" ht="15.75" x14ac:dyDescent="0.25">
      <c r="A98" s="16"/>
      <c r="B98" s="26" t="s">
        <v>30</v>
      </c>
      <c r="C98" s="33"/>
      <c r="D98" s="17"/>
      <c r="E98" s="23"/>
      <c r="F98" s="23">
        <v>36.363169549728802</v>
      </c>
      <c r="G98" s="23"/>
      <c r="H98" s="23"/>
      <c r="I98" s="23"/>
      <c r="J98" s="23"/>
      <c r="K98" s="23">
        <v>28.567826525466401</v>
      </c>
      <c r="L98" s="23"/>
      <c r="M98" s="23"/>
      <c r="N98" s="23"/>
      <c r="O98" s="23"/>
      <c r="P98" s="23">
        <v>13.3362435883444</v>
      </c>
      <c r="Q98" s="23"/>
      <c r="R98" s="23"/>
      <c r="S98" s="24">
        <v>11.498500239457501</v>
      </c>
      <c r="T98" s="29" t="e">
        <f t="shared" ca="1" si="2"/>
        <v>#NAME?</v>
      </c>
    </row>
    <row r="99" spans="1:20" ht="78.75" x14ac:dyDescent="0.25">
      <c r="A99" s="16" t="s">
        <v>97</v>
      </c>
      <c r="B99" s="25" t="s">
        <v>98</v>
      </c>
      <c r="C99" s="17" t="s">
        <v>99</v>
      </c>
      <c r="D99" s="17" t="s">
        <v>45</v>
      </c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9"/>
      <c r="T99" t="e">
        <f t="shared" ca="1" si="2"/>
        <v>#NAME?</v>
      </c>
    </row>
    <row r="100" spans="1:20" ht="15.75" x14ac:dyDescent="0.25">
      <c r="A100" s="16"/>
      <c r="B100" s="26" t="s">
        <v>28</v>
      </c>
      <c r="C100" s="33"/>
      <c r="D100" s="17"/>
      <c r="E100" s="18">
        <v>259.5976</v>
      </c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9">
        <v>259.5976</v>
      </c>
      <c r="T100" s="29" t="e">
        <f t="shared" ca="1" si="2"/>
        <v>#NAME?</v>
      </c>
    </row>
    <row r="101" spans="1:20" ht="15.75" x14ac:dyDescent="0.25">
      <c r="A101" s="16"/>
      <c r="B101" s="26" t="s">
        <v>29</v>
      </c>
      <c r="C101" s="33"/>
      <c r="D101" s="17"/>
      <c r="E101" s="18">
        <v>259.5976</v>
      </c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9">
        <v>259.5976</v>
      </c>
      <c r="T101" s="29" t="e">
        <f t="shared" ca="1" si="2"/>
        <v>#NAME?</v>
      </c>
    </row>
    <row r="102" spans="1:20" ht="15.75" x14ac:dyDescent="0.25">
      <c r="A102" s="16"/>
      <c r="B102" s="26" t="s">
        <v>30</v>
      </c>
      <c r="C102" s="33"/>
      <c r="D102" s="17"/>
      <c r="E102" s="23">
        <v>100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4">
        <v>100</v>
      </c>
      <c r="T102" s="29" t="e">
        <f t="shared" ca="1" si="2"/>
        <v>#NAME?</v>
      </c>
    </row>
    <row r="103" spans="1:20" ht="78.75" x14ac:dyDescent="0.25">
      <c r="A103" s="16" t="s">
        <v>100</v>
      </c>
      <c r="B103" s="25" t="s">
        <v>101</v>
      </c>
      <c r="C103" s="17" t="s">
        <v>102</v>
      </c>
      <c r="D103" s="17" t="s">
        <v>103</v>
      </c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9"/>
      <c r="T103" t="e">
        <f t="shared" ca="1" si="2"/>
        <v>#NAME?</v>
      </c>
    </row>
    <row r="104" spans="1:20" ht="31.5" x14ac:dyDescent="0.25">
      <c r="A104" s="16"/>
      <c r="B104" s="26" t="s">
        <v>104</v>
      </c>
      <c r="C104" s="33"/>
      <c r="D104" s="17"/>
      <c r="E104" s="18">
        <v>5563.2</v>
      </c>
      <c r="F104" s="18">
        <v>3471.6</v>
      </c>
      <c r="G104" s="18">
        <v>136.1</v>
      </c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9">
        <v>9170.9</v>
      </c>
      <c r="T104" s="29" t="e">
        <f t="shared" ca="1" si="2"/>
        <v>#NAME?</v>
      </c>
    </row>
    <row r="105" spans="1:20" ht="31.5" x14ac:dyDescent="0.25">
      <c r="A105" s="16"/>
      <c r="B105" s="26" t="s">
        <v>105</v>
      </c>
      <c r="C105" s="33"/>
      <c r="D105" s="17"/>
      <c r="E105" s="18">
        <v>5563.2</v>
      </c>
      <c r="F105" s="18">
        <v>3471.6</v>
      </c>
      <c r="G105" s="18">
        <v>136.1</v>
      </c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9">
        <v>9170.9</v>
      </c>
      <c r="T105" s="29" t="e">
        <f t="shared" ca="1" si="2"/>
        <v>#NAME?</v>
      </c>
    </row>
    <row r="106" spans="1:20" ht="15.75" x14ac:dyDescent="0.25">
      <c r="A106" s="16"/>
      <c r="B106" s="26" t="s">
        <v>30</v>
      </c>
      <c r="C106" s="33"/>
      <c r="D106" s="17"/>
      <c r="E106" s="23">
        <v>100</v>
      </c>
      <c r="F106" s="23">
        <v>100</v>
      </c>
      <c r="G106" s="23">
        <v>100</v>
      </c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4">
        <v>100</v>
      </c>
      <c r="T106" s="29" t="e">
        <f t="shared" ca="1" si="2"/>
        <v>#NAME?</v>
      </c>
    </row>
    <row r="107" spans="1:20" ht="78.75" x14ac:dyDescent="0.25">
      <c r="A107" s="16" t="s">
        <v>106</v>
      </c>
      <c r="B107" s="25" t="s">
        <v>107</v>
      </c>
      <c r="C107" s="17" t="s">
        <v>108</v>
      </c>
      <c r="D107" s="17" t="s">
        <v>109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9"/>
      <c r="T107" t="e">
        <f t="shared" ref="T107:T138" ca="1" si="3">сумм(E107:S107)</f>
        <v>#NAME?</v>
      </c>
    </row>
    <row r="108" spans="1:20" ht="31.5" x14ac:dyDescent="0.25">
      <c r="A108" s="16"/>
      <c r="B108" s="26" t="s">
        <v>104</v>
      </c>
      <c r="C108" s="33"/>
      <c r="D108" s="17"/>
      <c r="E108" s="18"/>
      <c r="F108" s="18">
        <v>2641.9</v>
      </c>
      <c r="G108" s="18">
        <v>658.7</v>
      </c>
      <c r="H108" s="18">
        <v>948.73005000000001</v>
      </c>
      <c r="I108" s="18">
        <v>271</v>
      </c>
      <c r="J108" s="18">
        <v>135.5</v>
      </c>
      <c r="K108" s="18">
        <v>474.2</v>
      </c>
      <c r="L108" s="18">
        <v>155.30000000000001</v>
      </c>
      <c r="M108" s="18"/>
      <c r="N108" s="18">
        <v>361.3</v>
      </c>
      <c r="O108" s="18">
        <v>872.4</v>
      </c>
      <c r="P108" s="18">
        <v>628.49794999999995</v>
      </c>
      <c r="Q108" s="18">
        <v>872.4</v>
      </c>
      <c r="R108" s="18">
        <v>708.47199999999998</v>
      </c>
      <c r="S108" s="19">
        <v>8728.4</v>
      </c>
      <c r="T108" s="29" t="e">
        <f t="shared" ca="1" si="3"/>
        <v>#NAME?</v>
      </c>
    </row>
    <row r="109" spans="1:20" ht="31.5" x14ac:dyDescent="0.25">
      <c r="A109" s="16"/>
      <c r="B109" s="26" t="s">
        <v>105</v>
      </c>
      <c r="C109" s="33"/>
      <c r="D109" s="17"/>
      <c r="E109" s="18"/>
      <c r="F109" s="18">
        <v>2641.9</v>
      </c>
      <c r="G109" s="18">
        <v>658.7</v>
      </c>
      <c r="H109" s="18">
        <v>880.7</v>
      </c>
      <c r="I109" s="18">
        <v>271</v>
      </c>
      <c r="J109" s="18">
        <v>135.5</v>
      </c>
      <c r="K109" s="18">
        <v>474.2</v>
      </c>
      <c r="L109" s="18">
        <v>155.30000000000001</v>
      </c>
      <c r="M109" s="18"/>
      <c r="N109" s="18">
        <v>361.3</v>
      </c>
      <c r="O109" s="18">
        <v>872.4</v>
      </c>
      <c r="P109" s="18">
        <v>625.59794999999997</v>
      </c>
      <c r="Q109" s="18">
        <v>872.4</v>
      </c>
      <c r="R109" s="18">
        <v>708.47199999999998</v>
      </c>
      <c r="S109" s="19">
        <v>8657.4699500000006</v>
      </c>
      <c r="T109" s="29" t="e">
        <f t="shared" ca="1" si="3"/>
        <v>#NAME?</v>
      </c>
    </row>
    <row r="110" spans="1:20" ht="15.75" x14ac:dyDescent="0.25">
      <c r="A110" s="16"/>
      <c r="B110" s="26" t="s">
        <v>30</v>
      </c>
      <c r="C110" s="33"/>
      <c r="D110" s="17"/>
      <c r="E110" s="23"/>
      <c r="F110" s="23">
        <v>100</v>
      </c>
      <c r="G110" s="23">
        <v>100</v>
      </c>
      <c r="H110" s="23">
        <v>92.829356464465306</v>
      </c>
      <c r="I110" s="23">
        <v>100</v>
      </c>
      <c r="J110" s="23">
        <v>100</v>
      </c>
      <c r="K110" s="23">
        <v>100</v>
      </c>
      <c r="L110" s="23">
        <v>100</v>
      </c>
      <c r="M110" s="23"/>
      <c r="N110" s="23">
        <v>100</v>
      </c>
      <c r="O110" s="23">
        <v>100</v>
      </c>
      <c r="P110" s="23">
        <v>99.5385824249705</v>
      </c>
      <c r="Q110" s="23">
        <v>100</v>
      </c>
      <c r="R110" s="23">
        <v>100</v>
      </c>
      <c r="S110" s="24">
        <v>99.187364809128795</v>
      </c>
      <c r="T110" s="29" t="e">
        <f t="shared" ca="1" si="3"/>
        <v>#NAME?</v>
      </c>
    </row>
    <row r="111" spans="1:20" ht="63" x14ac:dyDescent="0.25">
      <c r="A111" s="16" t="s">
        <v>110</v>
      </c>
      <c r="B111" s="25" t="s">
        <v>111</v>
      </c>
      <c r="C111" s="17" t="s">
        <v>112</v>
      </c>
      <c r="D111" s="17" t="s">
        <v>113</v>
      </c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9"/>
      <c r="T111" t="e">
        <f t="shared" ca="1" si="3"/>
        <v>#NAME?</v>
      </c>
    </row>
    <row r="112" spans="1:20" ht="31.5" x14ac:dyDescent="0.25">
      <c r="A112" s="16"/>
      <c r="B112" s="26" t="s">
        <v>104</v>
      </c>
      <c r="C112" s="33"/>
      <c r="D112" s="17"/>
      <c r="E112" s="18">
        <v>559.79999999999995</v>
      </c>
      <c r="F112" s="18"/>
      <c r="G112" s="18"/>
      <c r="H112" s="18"/>
      <c r="I112" s="18"/>
      <c r="J112" s="18">
        <v>25.8</v>
      </c>
      <c r="K112" s="18">
        <v>24</v>
      </c>
      <c r="L112" s="18"/>
      <c r="M112" s="18">
        <v>24</v>
      </c>
      <c r="N112" s="18"/>
      <c r="O112" s="18"/>
      <c r="P112" s="18">
        <v>51</v>
      </c>
      <c r="Q112" s="18"/>
      <c r="R112" s="18"/>
      <c r="S112" s="19">
        <v>684.6</v>
      </c>
      <c r="T112" s="29" t="e">
        <f t="shared" ca="1" si="3"/>
        <v>#NAME?</v>
      </c>
    </row>
    <row r="113" spans="1:20" ht="31.5" x14ac:dyDescent="0.25">
      <c r="A113" s="16"/>
      <c r="B113" s="26" t="s">
        <v>105</v>
      </c>
      <c r="C113" s="33"/>
      <c r="D113" s="17"/>
      <c r="E113" s="18">
        <v>219.011</v>
      </c>
      <c r="F113" s="18"/>
      <c r="G113" s="18"/>
      <c r="H113" s="18"/>
      <c r="I113" s="18"/>
      <c r="J113" s="18">
        <v>9.7764600000000002</v>
      </c>
      <c r="K113" s="18"/>
      <c r="L113" s="18"/>
      <c r="M113" s="18">
        <v>24</v>
      </c>
      <c r="N113" s="18"/>
      <c r="O113" s="18"/>
      <c r="P113" s="18">
        <v>22.534490000000002</v>
      </c>
      <c r="Q113" s="18"/>
      <c r="R113" s="18"/>
      <c r="S113" s="19">
        <v>275.32195000000002</v>
      </c>
      <c r="T113" s="29" t="e">
        <f t="shared" ca="1" si="3"/>
        <v>#NAME?</v>
      </c>
    </row>
    <row r="114" spans="1:20" ht="15.75" x14ac:dyDescent="0.25">
      <c r="A114" s="16"/>
      <c r="B114" s="26" t="s">
        <v>30</v>
      </c>
      <c r="C114" s="33"/>
      <c r="D114" s="17"/>
      <c r="E114" s="23">
        <v>39.123079671311103</v>
      </c>
      <c r="F114" s="23"/>
      <c r="G114" s="23"/>
      <c r="H114" s="23"/>
      <c r="I114" s="23"/>
      <c r="J114" s="23">
        <v>37.893255813953402</v>
      </c>
      <c r="K114" s="23"/>
      <c r="L114" s="23"/>
      <c r="M114" s="23">
        <v>100</v>
      </c>
      <c r="N114" s="23"/>
      <c r="O114" s="23"/>
      <c r="P114" s="23">
        <v>44.185274509803897</v>
      </c>
      <c r="Q114" s="23"/>
      <c r="R114" s="23"/>
      <c r="S114" s="24">
        <v>40.216469471224002</v>
      </c>
      <c r="T114" s="29" t="e">
        <f t="shared" ca="1" si="3"/>
        <v>#NAME?</v>
      </c>
    </row>
    <row r="115" spans="1:20" ht="78.75" x14ac:dyDescent="0.25">
      <c r="A115" s="16" t="s">
        <v>114</v>
      </c>
      <c r="B115" s="25" t="s">
        <v>115</v>
      </c>
      <c r="C115" s="17" t="s">
        <v>116</v>
      </c>
      <c r="D115" s="17" t="s">
        <v>41</v>
      </c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9"/>
      <c r="T115" t="e">
        <f t="shared" ca="1" si="3"/>
        <v>#NAME?</v>
      </c>
    </row>
    <row r="116" spans="1:20" ht="15.75" x14ac:dyDescent="0.25">
      <c r="A116" s="16"/>
      <c r="B116" s="26" t="s">
        <v>117</v>
      </c>
      <c r="C116" s="33"/>
      <c r="D116" s="17"/>
      <c r="E116" s="18">
        <v>1230.85394</v>
      </c>
      <c r="F116" s="18">
        <v>195.78440000000001</v>
      </c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9">
        <v>1426.63834</v>
      </c>
      <c r="T116" s="29" t="e">
        <f t="shared" ca="1" si="3"/>
        <v>#NAME?</v>
      </c>
    </row>
    <row r="117" spans="1:20" ht="15.75" x14ac:dyDescent="0.25">
      <c r="A117" s="16"/>
      <c r="B117" s="26" t="s">
        <v>118</v>
      </c>
      <c r="C117" s="33"/>
      <c r="D117" s="17"/>
      <c r="E117" s="18">
        <v>1230.85394</v>
      </c>
      <c r="F117" s="18">
        <v>195.78440000000001</v>
      </c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9">
        <v>1426.63834</v>
      </c>
      <c r="T117" s="29" t="e">
        <f t="shared" ca="1" si="3"/>
        <v>#NAME?</v>
      </c>
    </row>
    <row r="118" spans="1:20" ht="15.75" x14ac:dyDescent="0.25">
      <c r="A118" s="16"/>
      <c r="B118" s="26" t="s">
        <v>30</v>
      </c>
      <c r="C118" s="33"/>
      <c r="D118" s="17"/>
      <c r="E118" s="23">
        <v>100</v>
      </c>
      <c r="F118" s="23">
        <v>100</v>
      </c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4">
        <v>100</v>
      </c>
      <c r="T118" s="29" t="e">
        <f t="shared" ca="1" si="3"/>
        <v>#NAME?</v>
      </c>
    </row>
    <row r="119" spans="1:20" ht="31.5" x14ac:dyDescent="0.25">
      <c r="A119" s="16"/>
      <c r="B119" s="26" t="s">
        <v>104</v>
      </c>
      <c r="C119" s="33"/>
      <c r="D119" s="17"/>
      <c r="E119" s="18">
        <v>301.00209000000001</v>
      </c>
      <c r="F119" s="18">
        <v>43.223399999999998</v>
      </c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9">
        <v>344.22548999999998</v>
      </c>
      <c r="T119" s="29" t="e">
        <f t="shared" ca="1" si="3"/>
        <v>#NAME?</v>
      </c>
    </row>
    <row r="120" spans="1:20" ht="31.5" x14ac:dyDescent="0.25">
      <c r="A120" s="16"/>
      <c r="B120" s="26" t="s">
        <v>105</v>
      </c>
      <c r="C120" s="33"/>
      <c r="D120" s="17"/>
      <c r="E120" s="18">
        <v>301.00209000000001</v>
      </c>
      <c r="F120" s="18">
        <v>43.223399999999998</v>
      </c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9">
        <v>344.22548999999998</v>
      </c>
      <c r="T120" s="29" t="e">
        <f t="shared" ca="1" si="3"/>
        <v>#NAME?</v>
      </c>
    </row>
    <row r="121" spans="1:20" ht="15.75" x14ac:dyDescent="0.25">
      <c r="A121" s="16"/>
      <c r="B121" s="26" t="s">
        <v>30</v>
      </c>
      <c r="C121" s="33"/>
      <c r="D121" s="17"/>
      <c r="E121" s="23">
        <v>100</v>
      </c>
      <c r="F121" s="23">
        <v>100</v>
      </c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4">
        <v>100</v>
      </c>
      <c r="T121" s="29" t="e">
        <f t="shared" ca="1" si="3"/>
        <v>#NAME?</v>
      </c>
    </row>
    <row r="122" spans="1:20" ht="31.5" x14ac:dyDescent="0.25">
      <c r="A122" s="16"/>
      <c r="B122" s="26" t="s">
        <v>143</v>
      </c>
      <c r="C122" s="33"/>
      <c r="D122" s="17"/>
      <c r="E122" s="18">
        <v>929.85185000000001</v>
      </c>
      <c r="F122" s="18">
        <v>152.56100000000001</v>
      </c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9">
        <v>1082.4128499999999</v>
      </c>
      <c r="T122" s="29" t="e">
        <f t="shared" ca="1" si="3"/>
        <v>#NAME?</v>
      </c>
    </row>
    <row r="123" spans="1:20" ht="31.5" x14ac:dyDescent="0.25">
      <c r="A123" s="16"/>
      <c r="B123" s="26" t="s">
        <v>144</v>
      </c>
      <c r="C123" s="33"/>
      <c r="D123" s="17"/>
      <c r="E123" s="18">
        <v>929.85185000000001</v>
      </c>
      <c r="F123" s="18">
        <v>152.56100000000001</v>
      </c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9">
        <v>1082.4128499999999</v>
      </c>
      <c r="T123" s="29" t="e">
        <f t="shared" ca="1" si="3"/>
        <v>#NAME?</v>
      </c>
    </row>
    <row r="124" spans="1:20" ht="15.75" x14ac:dyDescent="0.25">
      <c r="A124" s="16"/>
      <c r="B124" s="26" t="s">
        <v>30</v>
      </c>
      <c r="C124" s="33"/>
      <c r="D124" s="17"/>
      <c r="E124" s="23">
        <v>100</v>
      </c>
      <c r="F124" s="23">
        <v>100</v>
      </c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4">
        <v>100</v>
      </c>
      <c r="T124" s="29" t="e">
        <f t="shared" ca="1" si="3"/>
        <v>#NAME?</v>
      </c>
    </row>
    <row r="125" spans="1:20" ht="47.25" x14ac:dyDescent="0.25">
      <c r="A125" s="16" t="s">
        <v>119</v>
      </c>
      <c r="B125" s="25" t="s">
        <v>120</v>
      </c>
      <c r="C125" s="17" t="s">
        <v>121</v>
      </c>
      <c r="D125" s="17" t="s">
        <v>45</v>
      </c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9"/>
      <c r="T125" t="e">
        <f t="shared" ca="1" si="3"/>
        <v>#NAME?</v>
      </c>
    </row>
    <row r="126" spans="1:20" ht="31.5" x14ac:dyDescent="0.25">
      <c r="A126" s="16"/>
      <c r="B126" s="26" t="s">
        <v>104</v>
      </c>
      <c r="C126" s="33"/>
      <c r="D126" s="17"/>
      <c r="E126" s="18">
        <v>1034.4168</v>
      </c>
      <c r="F126" s="18">
        <v>786.12887999999998</v>
      </c>
      <c r="G126" s="18">
        <v>198.56191999999999</v>
      </c>
      <c r="H126" s="18">
        <v>74.460719999999995</v>
      </c>
      <c r="I126" s="18"/>
      <c r="J126" s="18">
        <v>221.75839999999999</v>
      </c>
      <c r="K126" s="18">
        <v>48.016719999999999</v>
      </c>
      <c r="L126" s="18"/>
      <c r="M126" s="18">
        <v>681.97663999999997</v>
      </c>
      <c r="N126" s="18">
        <v>74.460719999999995</v>
      </c>
      <c r="O126" s="18">
        <v>248.20240000000001</v>
      </c>
      <c r="P126" s="18">
        <v>273.02264000000002</v>
      </c>
      <c r="Q126" s="18">
        <v>170.49415999999999</v>
      </c>
      <c r="R126" s="18"/>
      <c r="S126" s="19">
        <v>3811.5</v>
      </c>
      <c r="T126" s="29" t="e">
        <f t="shared" ca="1" si="3"/>
        <v>#NAME?</v>
      </c>
    </row>
    <row r="127" spans="1:20" ht="31.5" x14ac:dyDescent="0.25">
      <c r="A127" s="16"/>
      <c r="B127" s="26" t="s">
        <v>105</v>
      </c>
      <c r="C127" s="33"/>
      <c r="D127" s="17"/>
      <c r="E127" s="18">
        <v>1032.9294400000001</v>
      </c>
      <c r="F127" s="18">
        <v>786.12887999999998</v>
      </c>
      <c r="G127" s="18">
        <v>198.56191999999999</v>
      </c>
      <c r="H127" s="18">
        <v>74.460719999999995</v>
      </c>
      <c r="I127" s="18"/>
      <c r="J127" s="18">
        <v>221.75839999999999</v>
      </c>
      <c r="K127" s="18">
        <v>48.016719999999999</v>
      </c>
      <c r="L127" s="18"/>
      <c r="M127" s="18">
        <v>681.97663999999997</v>
      </c>
      <c r="N127" s="18">
        <v>74.460719999999995</v>
      </c>
      <c r="O127" s="18">
        <v>248.20240000000001</v>
      </c>
      <c r="P127" s="18">
        <v>273.02264000000002</v>
      </c>
      <c r="Q127" s="18">
        <v>170.49415999999999</v>
      </c>
      <c r="R127" s="18"/>
      <c r="S127" s="19">
        <v>3810.0126399999999</v>
      </c>
      <c r="T127" s="29" t="e">
        <f t="shared" ca="1" si="3"/>
        <v>#NAME?</v>
      </c>
    </row>
    <row r="128" spans="1:20" ht="15.75" x14ac:dyDescent="0.25">
      <c r="A128" s="16"/>
      <c r="B128" s="26" t="s">
        <v>30</v>
      </c>
      <c r="C128" s="33"/>
      <c r="D128" s="17"/>
      <c r="E128" s="23">
        <v>99.856212698788298</v>
      </c>
      <c r="F128" s="23">
        <v>100</v>
      </c>
      <c r="G128" s="23">
        <v>100</v>
      </c>
      <c r="H128" s="23">
        <v>100</v>
      </c>
      <c r="I128" s="23"/>
      <c r="J128" s="23">
        <v>100</v>
      </c>
      <c r="K128" s="23">
        <v>100</v>
      </c>
      <c r="L128" s="23"/>
      <c r="M128" s="23">
        <v>100</v>
      </c>
      <c r="N128" s="23">
        <v>100</v>
      </c>
      <c r="O128" s="23">
        <v>100</v>
      </c>
      <c r="P128" s="23">
        <v>100</v>
      </c>
      <c r="Q128" s="23">
        <v>100</v>
      </c>
      <c r="R128" s="23"/>
      <c r="S128" s="24">
        <v>99.960977043158806</v>
      </c>
      <c r="T128" s="29" t="e">
        <f t="shared" ca="1" si="3"/>
        <v>#NAME?</v>
      </c>
    </row>
    <row r="129" spans="1:20" ht="94.5" x14ac:dyDescent="0.25">
      <c r="A129" s="16" t="s">
        <v>122</v>
      </c>
      <c r="B129" s="25" t="s">
        <v>123</v>
      </c>
      <c r="C129" s="17" t="s">
        <v>124</v>
      </c>
      <c r="D129" s="17" t="s">
        <v>125</v>
      </c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9"/>
      <c r="T129" t="e">
        <f t="shared" ca="1" si="3"/>
        <v>#NAME?</v>
      </c>
    </row>
    <row r="130" spans="1:20" ht="31.5" x14ac:dyDescent="0.25">
      <c r="A130" s="16"/>
      <c r="B130" s="26" t="s">
        <v>104</v>
      </c>
      <c r="C130" s="33"/>
      <c r="D130" s="17"/>
      <c r="E130" s="18">
        <v>173.637</v>
      </c>
      <c r="F130" s="18">
        <v>1875.2760000000001</v>
      </c>
      <c r="G130" s="18">
        <v>416.72800000000001</v>
      </c>
      <c r="H130" s="18">
        <v>277.81900000000002</v>
      </c>
      <c r="I130" s="18">
        <v>347.27300000000002</v>
      </c>
      <c r="J130" s="18">
        <v>555.63699999999994</v>
      </c>
      <c r="K130" s="18">
        <v>243.09100000000001</v>
      </c>
      <c r="L130" s="18">
        <v>6.9450000000000003</v>
      </c>
      <c r="M130" s="18">
        <v>90.290999999999997</v>
      </c>
      <c r="N130" s="18">
        <v>6.9450000000000003</v>
      </c>
      <c r="O130" s="18">
        <v>416.72800000000001</v>
      </c>
      <c r="P130" s="18">
        <v>347.27300000000002</v>
      </c>
      <c r="Q130" s="18">
        <v>277.82</v>
      </c>
      <c r="R130" s="18">
        <v>173.637</v>
      </c>
      <c r="S130" s="19">
        <v>5209.1000000000004</v>
      </c>
      <c r="T130" s="29" t="e">
        <f t="shared" ca="1" si="3"/>
        <v>#NAME?</v>
      </c>
    </row>
    <row r="131" spans="1:20" ht="31.5" x14ac:dyDescent="0.25">
      <c r="A131" s="16"/>
      <c r="B131" s="26" t="s">
        <v>105</v>
      </c>
      <c r="C131" s="33"/>
      <c r="D131" s="17"/>
      <c r="E131" s="18">
        <v>87.76</v>
      </c>
      <c r="F131" s="18">
        <v>543.74937</v>
      </c>
      <c r="G131" s="18">
        <v>182.02592000000001</v>
      </c>
      <c r="H131" s="18">
        <v>127.31</v>
      </c>
      <c r="I131" s="18">
        <v>95.120369999999994</v>
      </c>
      <c r="J131" s="18">
        <v>270.66667000000001</v>
      </c>
      <c r="K131" s="18">
        <v>243.09100000000001</v>
      </c>
      <c r="L131" s="18">
        <v>6.9450000000000003</v>
      </c>
      <c r="M131" s="18">
        <v>77.500969999999995</v>
      </c>
      <c r="N131" s="18">
        <v>6.9450000000000003</v>
      </c>
      <c r="O131" s="18">
        <v>416.72800000000001</v>
      </c>
      <c r="P131" s="18">
        <v>1.8540000000000001</v>
      </c>
      <c r="Q131" s="18">
        <v>14.60887</v>
      </c>
      <c r="R131" s="18">
        <v>173.637</v>
      </c>
      <c r="S131" s="19">
        <v>2247.9421699999998</v>
      </c>
      <c r="T131" s="29" t="e">
        <f t="shared" ca="1" si="3"/>
        <v>#NAME?</v>
      </c>
    </row>
    <row r="132" spans="1:20" ht="15.75" x14ac:dyDescent="0.25">
      <c r="A132" s="16"/>
      <c r="B132" s="26" t="s">
        <v>30</v>
      </c>
      <c r="C132" s="33"/>
      <c r="D132" s="17"/>
      <c r="E132" s="23">
        <v>50.542223143684801</v>
      </c>
      <c r="F132" s="23">
        <v>28.995698233220001</v>
      </c>
      <c r="G132" s="23">
        <v>43.679791134744903</v>
      </c>
      <c r="H132" s="23">
        <v>45.8247995997394</v>
      </c>
      <c r="I132" s="23">
        <v>27.390660949742699</v>
      </c>
      <c r="J132" s="23">
        <v>48.712859294827297</v>
      </c>
      <c r="K132" s="23">
        <v>100</v>
      </c>
      <c r="L132" s="23">
        <v>100</v>
      </c>
      <c r="M132" s="23">
        <v>85.834656831799407</v>
      </c>
      <c r="N132" s="23">
        <v>100</v>
      </c>
      <c r="O132" s="23">
        <v>100</v>
      </c>
      <c r="P132" s="23">
        <v>0.53387392627702102</v>
      </c>
      <c r="Q132" s="23">
        <v>5.2583939241235296</v>
      </c>
      <c r="R132" s="23">
        <v>100</v>
      </c>
      <c r="S132" s="24">
        <v>43.154137374978397</v>
      </c>
      <c r="T132" s="29" t="e">
        <f t="shared" ca="1" si="3"/>
        <v>#NAME?</v>
      </c>
    </row>
    <row r="133" spans="1:20" ht="126" x14ac:dyDescent="0.25">
      <c r="A133" s="16" t="s">
        <v>126</v>
      </c>
      <c r="B133" s="25" t="s">
        <v>127</v>
      </c>
      <c r="C133" s="17" t="s">
        <v>128</v>
      </c>
      <c r="D133" s="17" t="s">
        <v>89</v>
      </c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9"/>
      <c r="T133" t="e">
        <f t="shared" ca="1" si="3"/>
        <v>#NAME?</v>
      </c>
    </row>
    <row r="134" spans="1:20" ht="31.5" x14ac:dyDescent="0.25">
      <c r="A134" s="16"/>
      <c r="B134" s="26" t="s">
        <v>104</v>
      </c>
      <c r="C134" s="33"/>
      <c r="D134" s="17"/>
      <c r="E134" s="18"/>
      <c r="F134" s="18"/>
      <c r="G134" s="18">
        <v>1420.4</v>
      </c>
      <c r="H134" s="18">
        <v>629.9</v>
      </c>
      <c r="I134" s="18">
        <v>316.39999999999998</v>
      </c>
      <c r="J134" s="18">
        <v>1182.3</v>
      </c>
      <c r="K134" s="18">
        <v>332.1</v>
      </c>
      <c r="L134" s="18">
        <v>85.7</v>
      </c>
      <c r="M134" s="18">
        <v>2186.4</v>
      </c>
      <c r="N134" s="18">
        <v>369.3</v>
      </c>
      <c r="O134" s="18">
        <v>758.8</v>
      </c>
      <c r="P134" s="18">
        <v>483.9</v>
      </c>
      <c r="Q134" s="18">
        <v>764.1</v>
      </c>
      <c r="R134" s="18">
        <v>210.1</v>
      </c>
      <c r="S134" s="19">
        <v>8739.4</v>
      </c>
      <c r="T134" s="29" t="e">
        <f t="shared" ca="1" si="3"/>
        <v>#NAME?</v>
      </c>
    </row>
    <row r="135" spans="1:20" ht="31.5" x14ac:dyDescent="0.25">
      <c r="A135" s="16"/>
      <c r="B135" s="26" t="s">
        <v>105</v>
      </c>
      <c r="C135" s="33"/>
      <c r="D135" s="17"/>
      <c r="E135" s="18"/>
      <c r="F135" s="18"/>
      <c r="G135" s="18">
        <v>1420.4</v>
      </c>
      <c r="H135" s="18">
        <v>629.9</v>
      </c>
      <c r="I135" s="18">
        <v>316.39999999999998</v>
      </c>
      <c r="J135" s="18">
        <v>1182.3</v>
      </c>
      <c r="K135" s="18">
        <v>332.1</v>
      </c>
      <c r="L135" s="18">
        <v>85.7</v>
      </c>
      <c r="M135" s="18">
        <v>2186.4</v>
      </c>
      <c r="N135" s="18">
        <v>369.3</v>
      </c>
      <c r="O135" s="18">
        <v>758.8</v>
      </c>
      <c r="P135" s="18">
        <v>483.9</v>
      </c>
      <c r="Q135" s="18">
        <v>764.1</v>
      </c>
      <c r="R135" s="18">
        <v>210.1</v>
      </c>
      <c r="S135" s="19">
        <v>8739.4</v>
      </c>
      <c r="T135" s="29" t="e">
        <f t="shared" ca="1" si="3"/>
        <v>#NAME?</v>
      </c>
    </row>
    <row r="136" spans="1:20" ht="15.75" x14ac:dyDescent="0.25">
      <c r="A136" s="16"/>
      <c r="B136" s="26" t="s">
        <v>30</v>
      </c>
      <c r="C136" s="33"/>
      <c r="D136" s="17"/>
      <c r="E136" s="23"/>
      <c r="F136" s="23"/>
      <c r="G136" s="23">
        <v>100</v>
      </c>
      <c r="H136" s="23">
        <v>100</v>
      </c>
      <c r="I136" s="23">
        <v>100</v>
      </c>
      <c r="J136" s="23">
        <v>100</v>
      </c>
      <c r="K136" s="23">
        <v>100</v>
      </c>
      <c r="L136" s="23">
        <v>100</v>
      </c>
      <c r="M136" s="23">
        <v>100</v>
      </c>
      <c r="N136" s="23">
        <v>100</v>
      </c>
      <c r="O136" s="23">
        <v>100</v>
      </c>
      <c r="P136" s="23">
        <v>100</v>
      </c>
      <c r="Q136" s="23">
        <v>100</v>
      </c>
      <c r="R136" s="23">
        <v>100</v>
      </c>
      <c r="S136" s="24">
        <v>100</v>
      </c>
      <c r="T136" s="29" t="e">
        <f t="shared" ca="1" si="3"/>
        <v>#NAME?</v>
      </c>
    </row>
    <row r="137" spans="1:20" ht="94.5" x14ac:dyDescent="0.25">
      <c r="A137" s="16" t="s">
        <v>129</v>
      </c>
      <c r="B137" s="25" t="s">
        <v>130</v>
      </c>
      <c r="C137" s="17" t="s">
        <v>131</v>
      </c>
      <c r="D137" s="17" t="s">
        <v>103</v>
      </c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9"/>
      <c r="T137" t="e">
        <f t="shared" ca="1" si="3"/>
        <v>#NAME?</v>
      </c>
    </row>
    <row r="138" spans="1:20" ht="15.75" x14ac:dyDescent="0.25">
      <c r="A138" s="16"/>
      <c r="B138" s="26" t="s">
        <v>28</v>
      </c>
      <c r="C138" s="33"/>
      <c r="D138" s="17"/>
      <c r="E138" s="18">
        <v>170767.45019999999</v>
      </c>
      <c r="F138" s="18">
        <v>121944.42565</v>
      </c>
      <c r="G138" s="18">
        <v>4319.5</v>
      </c>
      <c r="H138" s="18">
        <v>700</v>
      </c>
      <c r="I138" s="18">
        <v>469.5</v>
      </c>
      <c r="J138" s="18">
        <v>2137.2914599999999</v>
      </c>
      <c r="K138" s="18">
        <v>2437</v>
      </c>
      <c r="L138" s="18"/>
      <c r="M138" s="18">
        <v>6872.5</v>
      </c>
      <c r="N138" s="18">
        <v>4023.2</v>
      </c>
      <c r="O138" s="18">
        <v>3224.8</v>
      </c>
      <c r="P138" s="18">
        <v>957.9</v>
      </c>
      <c r="Q138" s="18">
        <v>4257</v>
      </c>
      <c r="R138" s="18">
        <v>601.5</v>
      </c>
      <c r="S138" s="19">
        <v>322712.06731000001</v>
      </c>
      <c r="T138" s="29" t="e">
        <f t="shared" ca="1" si="3"/>
        <v>#NAME?</v>
      </c>
    </row>
    <row r="139" spans="1:20" ht="15.75" x14ac:dyDescent="0.25">
      <c r="A139" s="16"/>
      <c r="B139" s="26" t="s">
        <v>29</v>
      </c>
      <c r="C139" s="33"/>
      <c r="D139" s="17"/>
      <c r="E139" s="18">
        <v>168336.46616000001</v>
      </c>
      <c r="F139" s="18">
        <v>120602.19130000001</v>
      </c>
      <c r="G139" s="18">
        <v>4285.3318799999997</v>
      </c>
      <c r="H139" s="18">
        <v>699.92399999999998</v>
      </c>
      <c r="I139" s="18">
        <v>450</v>
      </c>
      <c r="J139" s="18">
        <v>2137.2909599999998</v>
      </c>
      <c r="K139" s="18">
        <v>2398.5622100000001</v>
      </c>
      <c r="L139" s="18"/>
      <c r="M139" s="18">
        <v>6570</v>
      </c>
      <c r="N139" s="18">
        <v>4023.2</v>
      </c>
      <c r="O139" s="18">
        <v>3224.8</v>
      </c>
      <c r="P139" s="18">
        <v>957.9</v>
      </c>
      <c r="Q139" s="18">
        <v>4257</v>
      </c>
      <c r="R139" s="18">
        <v>499.99803000000003</v>
      </c>
      <c r="S139" s="19">
        <v>318442.66454000003</v>
      </c>
      <c r="T139" s="29" t="e">
        <f t="shared" ref="T139:T152" ca="1" si="4">сумм(E139:S139)</f>
        <v>#NAME?</v>
      </c>
    </row>
    <row r="140" spans="1:20" ht="15.75" x14ac:dyDescent="0.25">
      <c r="A140" s="16"/>
      <c r="B140" s="26" t="s">
        <v>30</v>
      </c>
      <c r="C140" s="33"/>
      <c r="D140" s="17"/>
      <c r="E140" s="23">
        <v>98.576435944231207</v>
      </c>
      <c r="F140" s="23">
        <v>98.899306513729101</v>
      </c>
      <c r="G140" s="23">
        <v>99.208979743025793</v>
      </c>
      <c r="H140" s="23">
        <v>99.989142857142795</v>
      </c>
      <c r="I140" s="23">
        <v>95.846645367412094</v>
      </c>
      <c r="J140" s="23">
        <v>99.999976605904706</v>
      </c>
      <c r="K140" s="23">
        <v>98.422741485432894</v>
      </c>
      <c r="L140" s="23"/>
      <c r="M140" s="23">
        <v>95.5983994179701</v>
      </c>
      <c r="N140" s="23">
        <v>100</v>
      </c>
      <c r="O140" s="23">
        <v>100</v>
      </c>
      <c r="P140" s="23">
        <v>100</v>
      </c>
      <c r="Q140" s="23">
        <v>100</v>
      </c>
      <c r="R140" s="23">
        <v>83.125192019950106</v>
      </c>
      <c r="S140" s="24">
        <v>98.677024133126395</v>
      </c>
      <c r="T140" s="29" t="e">
        <f t="shared" ca="1" si="4"/>
        <v>#NAME?</v>
      </c>
    </row>
    <row r="141" spans="1:20" ht="15.75" x14ac:dyDescent="0.25">
      <c r="A141" s="30"/>
      <c r="B141" s="27" t="s">
        <v>132</v>
      </c>
      <c r="C141" s="34"/>
      <c r="D141" s="20"/>
      <c r="E141" s="19">
        <v>4125044.3730000001</v>
      </c>
      <c r="F141" s="19">
        <v>1965764.1727799999</v>
      </c>
      <c r="G141" s="19">
        <v>449517.95419000002</v>
      </c>
      <c r="H141" s="19">
        <v>316863.04148000001</v>
      </c>
      <c r="I141" s="19">
        <v>102803.40192</v>
      </c>
      <c r="J141" s="19">
        <v>414997.46685999999</v>
      </c>
      <c r="K141" s="19">
        <v>168031.48142</v>
      </c>
      <c r="L141" s="19">
        <v>48180.617030000001</v>
      </c>
      <c r="M141" s="19">
        <v>524157.01441</v>
      </c>
      <c r="N141" s="19">
        <v>169646.91816</v>
      </c>
      <c r="O141" s="19">
        <v>314299.09292000002</v>
      </c>
      <c r="P141" s="19">
        <v>280243.71094999998</v>
      </c>
      <c r="Q141" s="19">
        <v>293402.91775000002</v>
      </c>
      <c r="R141" s="19">
        <v>259783.48506000001</v>
      </c>
      <c r="S141" s="19">
        <v>9432735.64793</v>
      </c>
      <c r="T141" s="21" t="e">
        <f t="shared" ca="1" si="4"/>
        <v>#NAME?</v>
      </c>
    </row>
    <row r="142" spans="1:20" ht="15.75" x14ac:dyDescent="0.25">
      <c r="A142" s="30"/>
      <c r="B142" s="27" t="s">
        <v>133</v>
      </c>
      <c r="C142" s="34"/>
      <c r="D142" s="20"/>
      <c r="E142" s="19">
        <v>4104062.8115900001</v>
      </c>
      <c r="F142" s="19">
        <v>1961330.1044900001</v>
      </c>
      <c r="G142" s="19">
        <v>444794.94426999998</v>
      </c>
      <c r="H142" s="19">
        <v>314665.54924999998</v>
      </c>
      <c r="I142" s="19">
        <v>100821.27154</v>
      </c>
      <c r="J142" s="19">
        <v>413382.90802999999</v>
      </c>
      <c r="K142" s="19">
        <v>166720.54981999999</v>
      </c>
      <c r="L142" s="19">
        <v>48167.53703</v>
      </c>
      <c r="M142" s="19">
        <v>522573.06153000001</v>
      </c>
      <c r="N142" s="19">
        <v>165781.37951</v>
      </c>
      <c r="O142" s="19">
        <v>311383.02402000001</v>
      </c>
      <c r="P142" s="19">
        <v>275071.88884000003</v>
      </c>
      <c r="Q142" s="19">
        <v>292209.33189999999</v>
      </c>
      <c r="R142" s="19">
        <v>248028.08955</v>
      </c>
      <c r="S142" s="19">
        <v>9368992.4513700008</v>
      </c>
      <c r="T142" s="21" t="e">
        <f t="shared" ca="1" si="4"/>
        <v>#NAME?</v>
      </c>
    </row>
    <row r="143" spans="1:20" ht="15.75" x14ac:dyDescent="0.25">
      <c r="A143" s="30"/>
      <c r="B143" s="27" t="s">
        <v>134</v>
      </c>
      <c r="C143" s="35"/>
      <c r="D143" s="28"/>
      <c r="E143" s="24">
        <v>99.491361558500202</v>
      </c>
      <c r="F143" s="24">
        <v>99.774435389992405</v>
      </c>
      <c r="G143" s="24">
        <v>98.949316734520494</v>
      </c>
      <c r="H143" s="24">
        <v>99.30648515531</v>
      </c>
      <c r="I143" s="24">
        <v>98.0719214121508</v>
      </c>
      <c r="J143" s="24">
        <v>99.610947304759094</v>
      </c>
      <c r="K143" s="24">
        <v>99.219829767064098</v>
      </c>
      <c r="L143" s="24">
        <v>99.972852153404602</v>
      </c>
      <c r="M143" s="24">
        <v>99.697809466161004</v>
      </c>
      <c r="N143" s="24">
        <v>97.721421236574201</v>
      </c>
      <c r="O143" s="24">
        <v>99.072199390425098</v>
      </c>
      <c r="P143" s="24">
        <v>98.154526967806703</v>
      </c>
      <c r="Q143" s="24">
        <v>99.593192235730498</v>
      </c>
      <c r="R143" s="24">
        <v>95.474925780103007</v>
      </c>
      <c r="S143" s="24">
        <v>99.324234252509797</v>
      </c>
      <c r="T143" s="21" t="e">
        <f t="shared" ca="1" si="4"/>
        <v>#NAME?</v>
      </c>
    </row>
    <row r="144" spans="1:20" ht="31.5" x14ac:dyDescent="0.25">
      <c r="A144" s="30"/>
      <c r="B144" s="27" t="s">
        <v>135</v>
      </c>
      <c r="C144" s="34"/>
      <c r="D144" s="20"/>
      <c r="E144" s="19">
        <v>4116482.46526</v>
      </c>
      <c r="F144" s="19">
        <v>1956793.4835000001</v>
      </c>
      <c r="G144" s="19">
        <v>446687.46427</v>
      </c>
      <c r="H144" s="19">
        <v>314932.13170999999</v>
      </c>
      <c r="I144" s="19">
        <v>101868.72891999999</v>
      </c>
      <c r="J144" s="19">
        <v>412876.47145999997</v>
      </c>
      <c r="K144" s="19">
        <v>166910.07370000001</v>
      </c>
      <c r="L144" s="19">
        <v>47932.672030000002</v>
      </c>
      <c r="M144" s="19">
        <v>521174.34677</v>
      </c>
      <c r="N144" s="19">
        <v>168834.91243999999</v>
      </c>
      <c r="O144" s="19">
        <v>312002.96252</v>
      </c>
      <c r="P144" s="19">
        <v>278460.01736</v>
      </c>
      <c r="Q144" s="19">
        <v>291318.10359000001</v>
      </c>
      <c r="R144" s="19">
        <v>258691.27606</v>
      </c>
      <c r="S144" s="19">
        <v>9394965.1095899995</v>
      </c>
      <c r="T144" s="21" t="e">
        <f t="shared" ca="1" si="4"/>
        <v>#NAME?</v>
      </c>
    </row>
    <row r="145" spans="1:20" ht="31.5" x14ac:dyDescent="0.25">
      <c r="A145" s="30"/>
      <c r="B145" s="27" t="s">
        <v>136</v>
      </c>
      <c r="C145" s="34"/>
      <c r="D145" s="20"/>
      <c r="E145" s="19">
        <v>4095929.0572100002</v>
      </c>
      <c r="F145" s="19">
        <v>1953690.94184</v>
      </c>
      <c r="G145" s="19">
        <v>442199.15642999997</v>
      </c>
      <c r="H145" s="19">
        <v>312953.17852999998</v>
      </c>
      <c r="I145" s="19">
        <v>100138.75117</v>
      </c>
      <c r="J145" s="19">
        <v>411562.90649999998</v>
      </c>
      <c r="K145" s="19">
        <v>165623.1421</v>
      </c>
      <c r="L145" s="19">
        <v>47919.59203</v>
      </c>
      <c r="M145" s="19">
        <v>519603.18391999998</v>
      </c>
      <c r="N145" s="19">
        <v>164969.37379000001</v>
      </c>
      <c r="O145" s="19">
        <v>309086.89361999999</v>
      </c>
      <c r="P145" s="19">
        <v>273664.97976000002</v>
      </c>
      <c r="Q145" s="19">
        <v>290387.72886999999</v>
      </c>
      <c r="R145" s="19">
        <v>246935.88055</v>
      </c>
      <c r="S145" s="19">
        <v>9334664.7663199995</v>
      </c>
      <c r="T145" s="21" t="e">
        <f t="shared" ca="1" si="4"/>
        <v>#NAME?</v>
      </c>
    </row>
    <row r="146" spans="1:20" ht="15.75" x14ac:dyDescent="0.25">
      <c r="A146" s="30"/>
      <c r="B146" s="27" t="s">
        <v>134</v>
      </c>
      <c r="C146" s="35"/>
      <c r="D146" s="28"/>
      <c r="E146" s="24">
        <v>99.500704588846006</v>
      </c>
      <c r="F146" s="24">
        <v>99.841447670070295</v>
      </c>
      <c r="G146" s="24">
        <v>98.995201746407801</v>
      </c>
      <c r="H146" s="24">
        <v>99.371625508881905</v>
      </c>
      <c r="I146" s="24">
        <v>98.301757793249195</v>
      </c>
      <c r="J146" s="24">
        <v>99.681850371527503</v>
      </c>
      <c r="K146" s="24">
        <v>99.228967089000804</v>
      </c>
      <c r="L146" s="24">
        <v>99.972711723661405</v>
      </c>
      <c r="M146" s="24">
        <v>99.698534116320701</v>
      </c>
      <c r="N146" s="24">
        <v>97.710462490171395</v>
      </c>
      <c r="O146" s="24">
        <v>99.065371406589406</v>
      </c>
      <c r="P146" s="24">
        <v>98.278015764898498</v>
      </c>
      <c r="Q146" s="24">
        <v>99.680632714364506</v>
      </c>
      <c r="R146" s="24">
        <v>95.455820664291096</v>
      </c>
      <c r="S146" s="24">
        <v>99.358163201601997</v>
      </c>
      <c r="T146" s="21" t="e">
        <f t="shared" ca="1" si="4"/>
        <v>#NAME?</v>
      </c>
    </row>
    <row r="147" spans="1:20" ht="31.5" x14ac:dyDescent="0.25">
      <c r="A147" s="30"/>
      <c r="B147" s="27" t="s">
        <v>137</v>
      </c>
      <c r="C147" s="34"/>
      <c r="D147" s="20"/>
      <c r="E147" s="19">
        <v>7632.0558899999996</v>
      </c>
      <c r="F147" s="19">
        <v>8818.1282800000008</v>
      </c>
      <c r="G147" s="19">
        <v>2830.48992</v>
      </c>
      <c r="H147" s="19">
        <v>1930.90977</v>
      </c>
      <c r="I147" s="19">
        <v>934.673</v>
      </c>
      <c r="J147" s="19">
        <v>2120.9953999999998</v>
      </c>
      <c r="K147" s="19">
        <v>1121.4077199999999</v>
      </c>
      <c r="L147" s="19">
        <v>247.94499999999999</v>
      </c>
      <c r="M147" s="19">
        <v>2982.6676400000001</v>
      </c>
      <c r="N147" s="19">
        <v>812.00572</v>
      </c>
      <c r="O147" s="19">
        <v>2296.1304</v>
      </c>
      <c r="P147" s="19">
        <v>1783.6935900000001</v>
      </c>
      <c r="Q147" s="19">
        <v>2084.8141599999999</v>
      </c>
      <c r="R147" s="19">
        <v>1092.2090000000001</v>
      </c>
      <c r="S147" s="19">
        <v>36688.125489999999</v>
      </c>
      <c r="T147" s="21" t="e">
        <f t="shared" ca="1" si="4"/>
        <v>#NAME?</v>
      </c>
    </row>
    <row r="148" spans="1:20" ht="31.5" x14ac:dyDescent="0.25">
      <c r="A148" s="30"/>
      <c r="B148" s="27" t="s">
        <v>138</v>
      </c>
      <c r="C148" s="34"/>
      <c r="D148" s="20"/>
      <c r="E148" s="19">
        <v>7203.9025300000003</v>
      </c>
      <c r="F148" s="19">
        <v>7486.6016499999996</v>
      </c>
      <c r="G148" s="19">
        <v>2595.78784</v>
      </c>
      <c r="H148" s="19">
        <v>1712.3707199999999</v>
      </c>
      <c r="I148" s="19">
        <v>682.52036999999996</v>
      </c>
      <c r="J148" s="19">
        <v>1820.00153</v>
      </c>
      <c r="K148" s="19">
        <v>1097.4077199999999</v>
      </c>
      <c r="L148" s="19">
        <v>247.94499999999999</v>
      </c>
      <c r="M148" s="19">
        <v>2969.87761</v>
      </c>
      <c r="N148" s="19">
        <v>812.00572</v>
      </c>
      <c r="O148" s="19">
        <v>2296.1304</v>
      </c>
      <c r="P148" s="19">
        <v>1406.9090799999999</v>
      </c>
      <c r="Q148" s="19">
        <v>1821.60303</v>
      </c>
      <c r="R148" s="19">
        <v>1092.2090000000001</v>
      </c>
      <c r="S148" s="19">
        <v>33245.272199999999</v>
      </c>
      <c r="T148" s="21" t="e">
        <f t="shared" ca="1" si="4"/>
        <v>#NAME?</v>
      </c>
    </row>
    <row r="149" spans="1:20" ht="15.75" x14ac:dyDescent="0.25">
      <c r="A149" s="30"/>
      <c r="B149" s="27" t="s">
        <v>134</v>
      </c>
      <c r="C149" s="35"/>
      <c r="D149" s="28"/>
      <c r="E149" s="24">
        <v>94.390065191202297</v>
      </c>
      <c r="F149" s="24">
        <v>84.900121797729099</v>
      </c>
      <c r="G149" s="24">
        <v>91.708075752483097</v>
      </c>
      <c r="H149" s="24">
        <v>88.682068245995694</v>
      </c>
      <c r="I149" s="24">
        <v>73.022369320607297</v>
      </c>
      <c r="J149" s="24">
        <v>85.808839095077701</v>
      </c>
      <c r="K149" s="24">
        <v>97.859832817986998</v>
      </c>
      <c r="L149" s="24">
        <v>100</v>
      </c>
      <c r="M149" s="24">
        <v>99.571188226657398</v>
      </c>
      <c r="N149" s="24">
        <v>100</v>
      </c>
      <c r="O149" s="24">
        <v>100</v>
      </c>
      <c r="P149" s="24">
        <v>78.876163926787399</v>
      </c>
      <c r="Q149" s="24">
        <v>87.374839683552395</v>
      </c>
      <c r="R149" s="24">
        <v>100</v>
      </c>
      <c r="S149" s="24">
        <v>90.6158920794729</v>
      </c>
      <c r="T149" s="21" t="e">
        <f t="shared" ca="1" si="4"/>
        <v>#NAME?</v>
      </c>
    </row>
    <row r="150" spans="1:20" ht="31.5" x14ac:dyDescent="0.25">
      <c r="A150" s="30"/>
      <c r="B150" s="27" t="s">
        <v>141</v>
      </c>
      <c r="C150" s="34"/>
      <c r="D150" s="20"/>
      <c r="E150" s="19">
        <v>929.85185000000001</v>
      </c>
      <c r="F150" s="19">
        <v>152.56100000000001</v>
      </c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>
        <v>1082.4128499999999</v>
      </c>
      <c r="T150" s="21" t="e">
        <f t="shared" ca="1" si="4"/>
        <v>#NAME?</v>
      </c>
    </row>
    <row r="151" spans="1:20" ht="31.5" x14ac:dyDescent="0.25">
      <c r="A151" s="30"/>
      <c r="B151" s="27" t="s">
        <v>142</v>
      </c>
      <c r="C151" s="34"/>
      <c r="D151" s="20"/>
      <c r="E151" s="19">
        <v>929.85185000000001</v>
      </c>
      <c r="F151" s="19">
        <v>152.56100000000001</v>
      </c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>
        <v>1082.4128499999999</v>
      </c>
      <c r="T151" s="21" t="e">
        <f t="shared" ca="1" si="4"/>
        <v>#NAME?</v>
      </c>
    </row>
    <row r="152" spans="1:20" ht="15.75" x14ac:dyDescent="0.25">
      <c r="A152" s="30"/>
      <c r="B152" s="27" t="s">
        <v>134</v>
      </c>
      <c r="C152" s="35"/>
      <c r="D152" s="28"/>
      <c r="E152" s="24">
        <v>100</v>
      </c>
      <c r="F152" s="24">
        <v>100</v>
      </c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>
        <v>100</v>
      </c>
      <c r="T152" s="21" t="e">
        <f t="shared" ca="1" si="4"/>
        <v>#NAME?</v>
      </c>
    </row>
    <row r="153" spans="1:20" x14ac:dyDescent="0.25">
      <c r="B153" s="31"/>
      <c r="S153" s="36"/>
    </row>
    <row r="154" spans="1:20" x14ac:dyDescent="0.25">
      <c r="B154" s="31"/>
      <c r="S154" s="36"/>
    </row>
    <row r="155" spans="1:20" x14ac:dyDescent="0.25">
      <c r="B155" s="31"/>
    </row>
    <row r="157" spans="1:20" x14ac:dyDescent="0.25">
      <c r="S157" s="39">
        <f>S144+S147+S150</f>
        <v>9432735.64793</v>
      </c>
    </row>
  </sheetData>
  <mergeCells count="2">
    <mergeCell ref="A6:R6"/>
    <mergeCell ref="A7:R7"/>
  </mergeCells>
  <pageMargins left="0.23622047244094491" right="0.15748031496062992" top="0.23622047244094491" bottom="0.31" header="0.15748031496062992" footer="0.15748031496062992"/>
  <pageSetup paperSize="9" scale="4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8</vt:lpstr>
      <vt:lpstr>DateExecute</vt:lpstr>
      <vt:lpstr>EndDate</vt:lpstr>
      <vt:lpstr>NameHead</vt:lpstr>
      <vt:lpstr>Year</vt:lpstr>
      <vt:lpstr>'Приложение 8'!Заголовки_для_печати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2017-06-20T21:39:51Z</dcterms:modified>
</cp:coreProperties>
</file>